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drawings/drawing1.xml" ContentType="application/vnd.openxmlformats-officedocument.drawing+xml"/>
  <Override PartName="/xl/tables/table3.xml" ContentType="application/vnd.openxmlformats-officedocument.spreadsheetml.table+xml"/>
  <Override PartName="/xl/tables/table4.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backupFile="1" defaultThemeVersion="124226"/>
  <mc:AlternateContent xmlns:mc="http://schemas.openxmlformats.org/markup-compatibility/2006">
    <mc:Choice Requires="x15">
      <x15ac:absPath xmlns:x15ac="http://schemas.microsoft.com/office/spreadsheetml/2010/11/ac" url="\\shark\TECHNOLOGY\T-ROL\T-ROL-SBU\T-ROL-SBU-CW\MSC-M Switching Centers\Jdeideh Switch - New\Projects\2023 - MSC RFP\2-RFP Docs\Civil &amp; Elec\"/>
    </mc:Choice>
  </mc:AlternateContent>
  <xr:revisionPtr revIDLastSave="0" documentId="13_ncr:1_{BA291F2D-D1BC-4291-B985-841196ADBA88}" xr6:coauthVersionLast="47" xr6:coauthVersionMax="47" xr10:uidLastSave="{00000000-0000-0000-0000-000000000000}"/>
  <bookViews>
    <workbookView xWindow="-103" yWindow="-103" windowWidth="16663" windowHeight="8863" tabRatio="728" xr2:uid="{00000000-000D-0000-FFFF-FFFF00000000}"/>
  </bookViews>
  <sheets>
    <sheet name="TOTAL" sheetId="3" r:id="rId1"/>
    <sheet name="Electrical" sheetId="4" r:id="rId2"/>
    <sheet name="Doors" sheetId="13" r:id="rId3"/>
    <sheet name="Generator Installation" sheetId="19" r:id="rId4"/>
    <sheet name="Telco" sheetId="25" r:id="rId5"/>
  </sheets>
  <definedNames>
    <definedName name="_xlnm.Print_Area" localSheetId="1">Electrical!$A$1:$F$200</definedName>
    <definedName name="_xlnm.Print_Area" localSheetId="0">TOTAL!$A$1:$C$17</definedName>
    <definedName name="_xlnm.Print_Titles" localSheetId="1">Electrical!$1:$2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8" i="19" l="1"/>
  <c r="D13" i="25"/>
  <c r="F11" i="25" l="1"/>
  <c r="F7" i="25"/>
  <c r="F8" i="25"/>
  <c r="F3" i="25"/>
  <c r="A33" i="4"/>
  <c r="A34" i="4" s="1"/>
  <c r="A35" i="4" s="1"/>
  <c r="A36" i="4" s="1"/>
  <c r="A37" i="4" s="1"/>
  <c r="A38" i="4" s="1"/>
  <c r="A39" i="4" s="1"/>
  <c r="A40" i="4" s="1"/>
  <c r="A41" i="4" s="1"/>
  <c r="A42" i="4" s="1"/>
  <c r="A43" i="4" s="1"/>
  <c r="A44" i="4" s="1"/>
  <c r="A45" i="4" s="1"/>
  <c r="A46" i="4" s="1"/>
  <c r="A47" i="4" s="1"/>
  <c r="A48" i="4" s="1"/>
  <c r="A49" i="4" s="1"/>
  <c r="A50" i="4" s="1"/>
  <c r="A51" i="4" s="1"/>
  <c r="A52" i="4" s="1"/>
  <c r="A53" i="4" s="1"/>
  <c r="A54" i="4" s="1"/>
  <c r="A55" i="4" s="1"/>
  <c r="A56" i="4" s="1"/>
  <c r="A57" i="4" s="1"/>
  <c r="A58" i="4" s="1"/>
  <c r="A59" i="4" s="1"/>
  <c r="A60" i="4" s="1"/>
  <c r="A61" i="4" s="1"/>
  <c r="A67" i="4" s="1"/>
  <c r="A68" i="4" s="1"/>
  <c r="A69" i="4" s="1"/>
  <c r="A70" i="4" s="1"/>
  <c r="D198" i="4"/>
  <c r="F198" i="4"/>
  <c r="A71" i="4" l="1"/>
  <c r="A72" i="4" s="1"/>
  <c r="A73" i="4" s="1"/>
  <c r="A74" i="4" s="1"/>
  <c r="A75" i="4" s="1"/>
  <c r="A76" i="4" s="1"/>
  <c r="A77" i="4" s="1"/>
  <c r="A78" i="4" s="1"/>
  <c r="A79" i="4" s="1"/>
  <c r="A80" i="4" s="1"/>
  <c r="A81" i="4" s="1"/>
  <c r="A82" i="4" s="1"/>
  <c r="A83" i="4" s="1"/>
  <c r="A84" i="4" s="1"/>
  <c r="A85" i="4" s="1"/>
  <c r="A86" i="4" s="1"/>
  <c r="A87" i="4" s="1"/>
  <c r="A88" i="4" s="1"/>
  <c r="A89" i="4" s="1"/>
  <c r="A90" i="4" s="1"/>
  <c r="A91" i="4" s="1"/>
  <c r="A92" i="4" s="1"/>
  <c r="A93" i="4" s="1"/>
  <c r="A94" i="4" s="1"/>
  <c r="A95" i="4" s="1"/>
  <c r="A96" i="4" s="1"/>
  <c r="A97" i="4" s="1"/>
  <c r="A98" i="4" s="1"/>
  <c r="A99" i="4" s="1"/>
  <c r="A100" i="4" s="1"/>
  <c r="A101" i="4" s="1"/>
  <c r="A102" i="4" s="1"/>
  <c r="A103" i="4" s="1"/>
  <c r="A104" i="4" s="1"/>
  <c r="A105" i="4" s="1"/>
  <c r="A106" i="4" s="1"/>
  <c r="A108" i="4" l="1"/>
  <c r="A109" i="4" s="1"/>
  <c r="A110" i="4" s="1"/>
  <c r="A111" i="4" s="1"/>
  <c r="A112" i="4" s="1"/>
  <c r="A113" i="4" s="1"/>
  <c r="A119" i="4" s="1"/>
  <c r="A120" i="4" s="1"/>
  <c r="A121" i="4" s="1"/>
  <c r="A122" i="4" s="1"/>
  <c r="A123" i="4" s="1"/>
  <c r="A124" i="4" s="1"/>
  <c r="A125" i="4" s="1"/>
  <c r="A126" i="4" s="1"/>
  <c r="A127" i="4" s="1"/>
  <c r="A130" i="4" s="1"/>
  <c r="A131" i="4" s="1"/>
  <c r="A132" i="4" s="1"/>
  <c r="A133" i="4" s="1"/>
  <c r="A134" i="4" s="1"/>
  <c r="A135" i="4" s="1"/>
  <c r="A136" i="4" s="1"/>
  <c r="A137" i="4" s="1"/>
  <c r="A140" i="4" s="1"/>
  <c r="F190" i="4"/>
  <c r="F193" i="4"/>
  <c r="F194" i="4"/>
  <c r="F195" i="4"/>
  <c r="F196" i="4"/>
  <c r="F197" i="4"/>
  <c r="D121" i="4" l="1"/>
  <c r="F6" i="25"/>
  <c r="F9" i="25"/>
  <c r="F10" i="25"/>
  <c r="F12" i="25"/>
  <c r="F13" i="25"/>
  <c r="F14" i="25"/>
  <c r="F15" i="25"/>
  <c r="D187" i="4"/>
  <c r="D188" i="4"/>
  <c r="D5" i="25" l="1"/>
  <c r="F5" i="25" s="1"/>
  <c r="D4" i="25"/>
  <c r="F4" i="25" s="1"/>
  <c r="F172" i="4" l="1"/>
  <c r="D134" i="4"/>
  <c r="D133" i="4"/>
  <c r="D130" i="4"/>
  <c r="F123" i="4"/>
  <c r="D122" i="4"/>
  <c r="D112" i="4"/>
  <c r="F112" i="4" s="1"/>
  <c r="D111" i="4"/>
  <c r="D110" i="4"/>
  <c r="F110" i="4" s="1"/>
  <c r="D106" i="4"/>
  <c r="F87" i="4"/>
  <c r="F102" i="4"/>
  <c r="F101" i="4"/>
  <c r="F103" i="4"/>
  <c r="F98" i="4"/>
  <c r="F86" i="4"/>
  <c r="F85" i="4"/>
  <c r="D105" i="4"/>
  <c r="D100" i="4"/>
  <c r="D125" i="4" s="1"/>
  <c r="D97" i="4"/>
  <c r="D124" i="4" s="1"/>
  <c r="F82" i="4"/>
  <c r="F81" i="4"/>
  <c r="F55" i="4"/>
  <c r="F47" i="4"/>
  <c r="F46" i="4"/>
  <c r="F45" i="4"/>
  <c r="F44" i="4"/>
  <c r="F188" i="4" l="1"/>
  <c r="F191" i="4"/>
  <c r="F187" i="4"/>
  <c r="F16" i="25" l="1"/>
  <c r="C12" i="3" s="1"/>
  <c r="F192" i="4"/>
  <c r="F189" i="4" l="1"/>
  <c r="F30" i="19"/>
  <c r="F32" i="19"/>
  <c r="D27" i="19"/>
  <c r="F27" i="19" s="1"/>
  <c r="F33" i="19"/>
  <c r="F34" i="19"/>
  <c r="F35" i="19"/>
  <c r="D26" i="19"/>
  <c r="F164" i="4"/>
  <c r="F137" i="4"/>
  <c r="F134" i="4"/>
  <c r="F131" i="4"/>
  <c r="F130" i="4"/>
  <c r="F144" i="4"/>
  <c r="F145" i="4"/>
  <c r="D132" i="4"/>
  <c r="D109" i="4" l="1"/>
  <c r="F78" i="4"/>
  <c r="D71" i="4"/>
  <c r="D70" i="4"/>
  <c r="D67" i="4"/>
  <c r="F96" i="4" l="1"/>
  <c r="D157" i="4"/>
  <c r="D74" i="4"/>
  <c r="F74" i="4" s="1"/>
  <c r="D73" i="4"/>
  <c r="F73" i="4" s="1"/>
  <c r="F93" i="4"/>
  <c r="F92" i="4"/>
  <c r="F91" i="4"/>
  <c r="F89" i="4"/>
  <c r="D80" i="4"/>
  <c r="D79" i="4"/>
  <c r="D120" i="4" l="1"/>
  <c r="F121" i="4"/>
  <c r="F32" i="4" l="1"/>
  <c r="F39" i="4"/>
  <c r="D72" i="4"/>
  <c r="F72" i="4" s="1"/>
  <c r="F70" i="4" l="1"/>
  <c r="F71" i="4"/>
  <c r="D69" i="4"/>
  <c r="D68" i="4"/>
  <c r="D119" i="4" l="1"/>
  <c r="F76" i="4"/>
  <c r="F69" i="4"/>
  <c r="F68" i="4"/>
  <c r="F67" i="4"/>
  <c r="F54" i="4"/>
  <c r="F34" i="4"/>
  <c r="F35" i="4"/>
  <c r="F36" i="4"/>
  <c r="F37" i="4"/>
  <c r="F49" i="4"/>
  <c r="F43" i="4"/>
  <c r="F41" i="4" l="1"/>
  <c r="F111" i="4" l="1"/>
  <c r="F109" i="4"/>
  <c r="F5" i="19" l="1"/>
  <c r="F6" i="19"/>
  <c r="F7" i="19"/>
  <c r="F8" i="19"/>
  <c r="F9" i="19"/>
  <c r="F12" i="19"/>
  <c r="F13" i="19"/>
  <c r="F14" i="19"/>
  <c r="F15" i="19"/>
  <c r="F16" i="19"/>
  <c r="F17" i="19"/>
  <c r="F20" i="19"/>
  <c r="F21" i="19"/>
  <c r="F22" i="19"/>
  <c r="F23" i="19"/>
  <c r="F24" i="19"/>
  <c r="F25" i="19"/>
  <c r="F26" i="19"/>
  <c r="F28" i="19"/>
  <c r="F29" i="19"/>
  <c r="F31" i="19"/>
  <c r="F20" i="13"/>
  <c r="F18" i="13"/>
  <c r="F186" i="4"/>
  <c r="F185" i="4"/>
  <c r="F184" i="4"/>
  <c r="F183" i="4"/>
  <c r="F177" i="4"/>
  <c r="F174" i="4"/>
  <c r="F173" i="4"/>
  <c r="F171" i="4"/>
  <c r="F163" i="4"/>
  <c r="F162" i="4"/>
  <c r="F161" i="4"/>
  <c r="F157" i="4"/>
  <c r="F148" i="4"/>
  <c r="F143" i="4"/>
  <c r="F142" i="4"/>
  <c r="F141" i="4"/>
  <c r="F140" i="4"/>
  <c r="F133" i="4"/>
  <c r="F135" i="4"/>
  <c r="F136" i="4"/>
  <c r="F132" i="4"/>
  <c r="F126" i="4"/>
  <c r="F127" i="4"/>
  <c r="F113" i="4"/>
  <c r="F75" i="4"/>
  <c r="F77" i="4"/>
  <c r="F88" i="4"/>
  <c r="F83" i="4"/>
  <c r="F84" i="4"/>
  <c r="F90" i="4"/>
  <c r="F94" i="4"/>
  <c r="F95" i="4"/>
  <c r="F97" i="4"/>
  <c r="F99" i="4"/>
  <c r="F100" i="4"/>
  <c r="F104" i="4"/>
  <c r="F105" i="4"/>
  <c r="F33" i="4"/>
  <c r="F50" i="4"/>
  <c r="F51" i="4"/>
  <c r="F52" i="4"/>
  <c r="F53" i="4"/>
  <c r="F56" i="4"/>
  <c r="F57" i="4"/>
  <c r="F58" i="4"/>
  <c r="F59" i="4"/>
  <c r="F60" i="4"/>
  <c r="F61" i="4"/>
  <c r="F40" i="4"/>
  <c r="F42" i="4"/>
  <c r="F48" i="4"/>
  <c r="F38" i="4"/>
  <c r="F37" i="19" l="1"/>
  <c r="C10" i="3" s="1"/>
  <c r="A6" i="19"/>
  <c r="A7" i="19" s="1"/>
  <c r="A8" i="19" s="1"/>
  <c r="A9" i="19" s="1"/>
  <c r="A12" i="19" s="1"/>
  <c r="A13" i="19" s="1"/>
  <c r="A14" i="19" s="1"/>
  <c r="A15" i="19" s="1"/>
  <c r="A16" i="19" s="1"/>
  <c r="A17" i="19" s="1"/>
  <c r="A20" i="19" s="1"/>
  <c r="A21" i="19" s="1"/>
  <c r="A22" i="19" s="1"/>
  <c r="A23" i="19" s="1"/>
  <c r="A24" i="19" s="1"/>
  <c r="A25" i="19" s="1"/>
  <c r="A26" i="19" s="1"/>
  <c r="A27" i="19" s="1"/>
  <c r="A29" i="19" l="1"/>
  <c r="A31" i="19" s="1"/>
  <c r="F106" i="4" l="1"/>
  <c r="F125" i="4"/>
  <c r="F124" i="4"/>
  <c r="F122" i="4"/>
  <c r="F120" i="4"/>
  <c r="F119" i="4"/>
  <c r="F80" i="4"/>
  <c r="A141" i="4" l="1"/>
  <c r="A142" i="4" s="1"/>
  <c r="A143" i="4" s="1"/>
  <c r="F79" i="4"/>
  <c r="F63" i="4"/>
  <c r="F25" i="4"/>
  <c r="F10" i="4"/>
  <c r="A144" i="4" l="1"/>
  <c r="A145" i="4" s="1"/>
  <c r="A148" i="4" s="1"/>
  <c r="A157" i="4" s="1"/>
  <c r="A161" i="4" s="1"/>
  <c r="A162" i="4" s="1"/>
  <c r="A163" i="4" s="1"/>
  <c r="F200" i="4"/>
  <c r="C6" i="3" s="1"/>
  <c r="F21" i="13"/>
  <c r="F16" i="13"/>
  <c r="F15" i="13"/>
  <c r="F14" i="13"/>
  <c r="F22" i="13" s="1"/>
  <c r="C8" i="3" s="1"/>
  <c r="C17" i="3" l="1"/>
  <c r="A164" i="4"/>
  <c r="A171" i="4" s="1"/>
  <c r="A172" i="4" s="1"/>
  <c r="A173" i="4" s="1"/>
  <c r="A174" i="4" s="1"/>
  <c r="A177" i="4" s="1"/>
  <c r="A183" i="4" l="1"/>
  <c r="A184" i="4" s="1"/>
  <c r="A185" i="4" s="1"/>
  <c r="A186" i="4" s="1"/>
  <c r="A187" i="4" s="1"/>
  <c r="A188" i="4" s="1"/>
  <c r="A189" i="4" s="1"/>
  <c r="A190" i="4" s="1"/>
  <c r="A191" i="4" s="1"/>
  <c r="A192" i="4" s="1"/>
  <c r="A193" i="4" s="1"/>
  <c r="A194" i="4" s="1"/>
  <c r="A195" i="4" s="1"/>
  <c r="A196" i="4" s="1"/>
  <c r="A197" i="4" s="1"/>
  <c r="A198" i="4" s="1"/>
</calcChain>
</file>

<file path=xl/sharedStrings.xml><?xml version="1.0" encoding="utf-8"?>
<sst xmlns="http://schemas.openxmlformats.org/spreadsheetml/2006/main" count="421" uniqueCount="242">
  <si>
    <t>ITEM</t>
  </si>
  <si>
    <t>DESCRIPTION</t>
  </si>
  <si>
    <t>QTY</t>
  </si>
  <si>
    <t>UNIT</t>
  </si>
  <si>
    <t>U</t>
  </si>
  <si>
    <t>m</t>
  </si>
  <si>
    <t>BILL OF QUANTITIES - GRAND TOTAL</t>
  </si>
  <si>
    <t>Electrical</t>
  </si>
  <si>
    <t xml:space="preserve"> </t>
  </si>
  <si>
    <t>MAIN DISTRIBUTION BOARDS</t>
  </si>
  <si>
    <t>Each main distribution panel board has to be provided with engraved metal nameplate mounted with corrosion resistant screws.</t>
  </si>
  <si>
    <t>The electrical cables, inside the main distribution boards, have to be fixed on supports with metallic clamps.</t>
  </si>
  <si>
    <t>All functional units have to be labeled and identified by using engraved metal nameplate mounted with corrosion resistant screws.</t>
  </si>
  <si>
    <t>Cables glands shall be provided at the termination of all cables at the enclosures.</t>
  </si>
  <si>
    <t>The incoming/outgoing cables are connected to functional units by insulated bus bars and suitable insulated connectors.</t>
  </si>
  <si>
    <t>The direct connection between circuit breakers and outgoing cables is not allowed.</t>
  </si>
  <si>
    <t>All panels shall have a minimum of 20% spare space</t>
  </si>
  <si>
    <t>LIGHTING POINTS.</t>
  </si>
  <si>
    <t>Lighting points including "PVC" outlet boxes and all medium gauge "PVC" rigid conduits, flexible medium gauge conduits, cables, wires, "PVC" junction and pull boxes, all accessories from feeding distribution boards, ground continuity conductors from ground terminal in SDB's to all lighting points. The installation shall be surface mounted.</t>
  </si>
  <si>
    <t>LIGHTING FIXTURES</t>
  </si>
  <si>
    <t>Supply, install and connect lighting fixtures complete with lamps, ballast, wiring and all necessary accessories for fixing the fixtures as specified and shown on drawings. All lighting fixtures to be compensated for power factor &gt;0.9.</t>
  </si>
  <si>
    <t>WIRING DEVICES.</t>
  </si>
  <si>
    <t>Supply, install and connect wiring devices including cover plate, supports, boxes, medium conduits, wires and all necessary fixing accessories as specified and shown on drawings to the full satisfaction of the Engineer (All sockets to be French  standard). The installation shall be surface mounted.</t>
  </si>
  <si>
    <t>All rigid and flexible conduits to be with threaded conduit coupling between themselves and pull / junction PVC boxes.</t>
  </si>
  <si>
    <t>Supply and install hot dip galvanized perforated steel cable trays with straight flange, complete with corners, return edge type, suspension system, fixing and all accessories</t>
  </si>
  <si>
    <t>m²</t>
  </si>
  <si>
    <t>Electric socket circuits shall be equipped with 30mA differential protection</t>
  </si>
  <si>
    <t>Cable Cu/PVC/PVC 600/1000 volts, NYY</t>
  </si>
  <si>
    <t>Earth Cables</t>
  </si>
  <si>
    <t>Miscellaneous Cables</t>
  </si>
  <si>
    <t>TOTAL (USD)</t>
  </si>
  <si>
    <t>UNIT PRICE</t>
  </si>
  <si>
    <t>RJ45 duplex outlet in wall mounted PVC box</t>
  </si>
  <si>
    <t>BILL OF QUANTITIES - ELECTRICAL WORKS</t>
  </si>
  <si>
    <t>ELECTRICAL PANEL POWER MONITORING</t>
  </si>
  <si>
    <t>Lm</t>
  </si>
  <si>
    <t>All 3-Ph circuit breakers are 4P4D; All switches are 4P; unless otherwise indicated on the drawings</t>
  </si>
  <si>
    <t>Data cable STP Cat6 (shielded) with cable installation and termination with RJ45 connector (alarms &amp; precision A/C)</t>
  </si>
  <si>
    <t>wall mounted single socket outlets10/16A, 250Vac</t>
  </si>
  <si>
    <t>BILL OF QUANTITIES - DOORS</t>
  </si>
  <si>
    <t>FIRE RATED DOORS</t>
  </si>
  <si>
    <t>Galvanized steel-sheet reversible door leaf with insulating-material core, total thickness 50 mm.</t>
  </si>
  <si>
    <t>Corner reversible frame not assembled, with or without bottom frame, made of galvanized steel-sheet profile, with brackets to be set into wall and preparation for fixing with expansion screws.</t>
  </si>
  <si>
    <t>Lock in main leaf with cylinder bore and plastic keyhole for patent key, included.</t>
  </si>
  <si>
    <t>Secondary leaf with internal upper and lower closing rod with central manual control and prepared to receive the anti-panic kit.</t>
  </si>
  <si>
    <t xml:space="preserve">Safety bolt in hinge-side leaf edge. </t>
  </si>
  <si>
    <t>Black safety handle with steel core, supplied with plates, cylinder bore and keyholes for patent keys.</t>
  </si>
  <si>
    <t>2 hinges/leaf, one per leaf with spring for the self-closing and one per leaf ball-bearing with screws for the vertical adjustment.</t>
  </si>
  <si>
    <t>Strengthening plates inside door leaf for fastening door closer and emergency handle if required.</t>
  </si>
  <si>
    <t>Thermoexpanding gasket inserted in appropriate cavity in frame. Identification plate on door edge. Painted with epoxy-polyester oven-baked powder paint with antiscratch
goffered finish - light pastel turquoise for door leaf (NCS4020-B50G), and a darker shade for the frame (NCS5020-B50G).</t>
  </si>
  <si>
    <t xml:space="preserve">Doors </t>
  </si>
  <si>
    <t>Supply, install and terminate earth cables, NYA, including accessories as specified and to the satisfaction of the Engineer. Copper conductor, Single Core, Unarmoured, PVC insulated, Non Sheathed, 450 / 750 V Isolation, with Rigid Conductors - Green/Yellow</t>
  </si>
  <si>
    <t>Main earth Bar (MEB) for racks static earth network &amp; at each room</t>
  </si>
  <si>
    <t>Cable tray 506mm wide x 48mm high (80m above racks[power+data] + 40m A/C + 30m GE + 30m in shaft )</t>
  </si>
  <si>
    <t>Ditto 400mm wide x 48mm high</t>
  </si>
  <si>
    <t>Ditto 314mm wide x 48mm high</t>
  </si>
  <si>
    <t>Ditto 198mm wide x 48mm high</t>
  </si>
  <si>
    <t>Battery charger 10A</t>
  </si>
  <si>
    <t>Set of 12 padlocks YALE with 1 master key</t>
  </si>
  <si>
    <t>Level Pressure sensor</t>
  </si>
  <si>
    <t>2" quarter turn valve</t>
  </si>
  <si>
    <t>Fuel supply per 1000 liters</t>
  </si>
  <si>
    <t>Fuel System</t>
  </si>
  <si>
    <t>Steel plates galvanized 250mmx250mmx50mm to be installed between anti-vibration pad and canopy base; Set of 6 pieces</t>
  </si>
  <si>
    <t>Supply and installation of seemless black steel fuel pipes, painted dark grey color, complete with all required accessories:</t>
  </si>
  <si>
    <t>3/4 inch</t>
  </si>
  <si>
    <t>3/4 inch ball valves</t>
  </si>
  <si>
    <t>Diesel Fuel Filter and Water Separator
DAHL 100, 40GPH</t>
  </si>
  <si>
    <t>Fuel tank 2000L; 200x100x100cm with retention tray
- Constructed of 3mm non galvanized metal sheets
- Sprayed with furnace paint, color RAL 7015
- Retention tray extended 10cm from tank perimeter and edge height 10cm provided with a ½ inch drain ball valve. Tray should covered from rain.
- Hose level indicator with ball valve
- Refer to fuel pipes connections drawing</t>
  </si>
  <si>
    <t>Concrete blocks for fixation of fuel pipes and cable trays; dimensions 10x10x20cm</t>
  </si>
  <si>
    <t>Cable Cu/PVC 600/1000V NYAF</t>
  </si>
  <si>
    <t xml:space="preserve">Environmental monitoring system, with remote monitoring and control through ethernet port, with data logging for a period of 1 month minimum:
* 22 temperature sensors
* 4 Humidity sensors
* 15 water sensors </t>
  </si>
  <si>
    <t>Generator Installation</t>
  </si>
  <si>
    <t>GRAND TOTAL</t>
  </si>
  <si>
    <t>BILL OF QUANTITIES - GENSET INSTALLATION</t>
  </si>
  <si>
    <t>SECTION 08 11 13.00.FD01
Hollow Metal Doors and Frames</t>
  </si>
  <si>
    <t>Goose Foot earth system</t>
  </si>
  <si>
    <t>EARTH/GROUND</t>
  </si>
  <si>
    <t>2x10 mm² NYAF from DPD to 19 Racks</t>
  </si>
  <si>
    <t>1x50 mm² - Copper conductor, Single Core, Unarmoured, PVC insulated, Non Sheathed, 450 / 750 V Isolation, with Rigid Conductors - Green/Yellow</t>
  </si>
  <si>
    <t>1x25 mm² - Copper conductor, Single Core, Unarmoured, PVC insulated, Non Sheathed, 450 / 750 V Isolation, with Rigid Conductors - Green/Yellow</t>
  </si>
  <si>
    <t>1x6 mm² - Copper conductor, Single Core, Unarmoured, PVC insulated, Non Sheathed, 450 / 750 V Isolation, with Rigid Conductors - Green/Yellow</t>
  </si>
  <si>
    <t>1x6 mm² (Racks earthing) - Copper conductor, Single Core, Unarmoured, PVC insulated, Non Sheathed, 450 / 750 V Isolation, with Rigid Conductors - Green/Yellow</t>
  </si>
  <si>
    <t>TOTAL USD</t>
  </si>
  <si>
    <t>Total</t>
  </si>
  <si>
    <t>Power Generators</t>
  </si>
  <si>
    <t>Anti-Vibration Pads - Similar to Sylomer® SR220
Length 250mm, Width 250mm, Thickness 75mm
Set of 6 pieces</t>
  </si>
  <si>
    <t>Concrete slabs for 2*generators and 4 Fuel tanks; (thickness 10cm, 20MPa compressive strength)</t>
  </si>
  <si>
    <t>1x10 mm² - Copper conductor, Single Core, Unarmoured, PVC insulated, Non Sheathed, 450 / 750 V Isolation, with Rigid Conductors - Green/Yellow</t>
  </si>
  <si>
    <t>Supply and install a monitoring system for complete power monitoring for the power distribution panels. Shall include the following:</t>
  </si>
  <si>
    <t>* Data storage shall be for 1 year</t>
  </si>
  <si>
    <t>* User interface through HTTP or product software</t>
  </si>
  <si>
    <t>* Hardware shall be housed in a metallic box with key lock; similar to HIMEL</t>
  </si>
  <si>
    <t>* All cables and accessories for complete installation</t>
  </si>
  <si>
    <t>* Installation, testing &amp; comissioning</t>
  </si>
  <si>
    <t>Surface mounted fixture, 4x18W cool white 4000K lamps, LED, V-aluminum diffuser, 220Vac</t>
  </si>
  <si>
    <t>Non-maintained self containing emergency fixture, surface mounted. IP43. The lamp shall be, LED, 360 lumens and the battery autonomy 1 hour</t>
  </si>
  <si>
    <t>LED lighting fixture for emergency lighting; surface mounted; Similar to Philips MASTER LEDtube GA 1200mm 22W</t>
  </si>
  <si>
    <t>Gate for fence, H 2m x W1.6m, double leaf</t>
  </si>
  <si>
    <t xml:space="preserve">Installation of 350KVA generator </t>
  </si>
  <si>
    <t xml:space="preserve">Termination on generator main breaker  with all needed lugs and accessories </t>
  </si>
  <si>
    <t>The flexible insulated bus bars are allowed only between Main Bursars and circuit breakers where their respective frame is equal or lower than free standingmps.</t>
  </si>
  <si>
    <t>4X50 mm² (MDB-RECTIFIERS-B to RECTIFIER-B) - 2 runs of 15m each  - 1 run for each power cabinet</t>
  </si>
  <si>
    <t>4X50 mm² (MDB-RECTIFIERS-A to RECTIFIER-A) - 2 runs of 15m each - 1 run for each power cabinet</t>
  </si>
  <si>
    <t>1x35 mm² - Copper conductor, Single Core, Unarmoured, PVC insulated, Non Sheathed, 450 / 750 V Isolation, with Rigid Conductors - Green/Yellow</t>
  </si>
  <si>
    <t>4X50 mm² (SMDB-UPS-A to SDB-UPS-A-1) - 1 run of 10m</t>
  </si>
  <si>
    <t>4X50 mm² (SMDB-UPS-A to SDB-UPS-A-2) - 1 run of 10m</t>
  </si>
  <si>
    <t>4X50 mm² (SMDB-UPS-B to SDB-UPS-B-1) - 1 run of 10m</t>
  </si>
  <si>
    <t>4X50 mm² (SMDB-UPS-B to SDB-UPS-B-2) - 1 run of 10m</t>
  </si>
  <si>
    <t>4X16 mm² (MDB-A to SDB-UTILITY @ Data Center 3rd Floor) - 1 run of 100m</t>
  </si>
  <si>
    <t xml:space="preserve">3x6 mm² (SDB-UPS-A-1&amp;2 / SDB-UPS-B-1&amp;2to 40 racks) </t>
  </si>
  <si>
    <t xml:space="preserve"> 1x240 mm² NYAF (UPS System to UPS DC Panels) - 8 runs of 20m each</t>
  </si>
  <si>
    <t>Data cable STP Cat6 (shielded) with cable installation and termination with RJ45 connector (UPS and DC systems)</t>
  </si>
  <si>
    <t>2 pair telephone cable, 0.5mm²</t>
  </si>
  <si>
    <t>6 pair telephone cable, 0,5mm²</t>
  </si>
  <si>
    <t>Alarm distribution frame 20 pairs for 1.5mm² wire; spring type connectors (Electrical Room)</t>
  </si>
  <si>
    <t>Alarm distribution frame 20 pairs for 1.5mm²; spring type connectors (Data Center)</t>
  </si>
  <si>
    <t>Alarm distribution frame 200 pairs KRONE original or equivalent (Data Center)</t>
  </si>
  <si>
    <t>Data cable STP Cat6 (shielded) with cable installation and termination with RJ45 connector (CCTV &amp; Access Control)</t>
  </si>
  <si>
    <t>RS-485, twisted pair cable, shielded</t>
  </si>
  <si>
    <t>Projector, IP65 rated, 200W, wall mounted</t>
  </si>
  <si>
    <t>Digital indicator with 2 relays and special selector switch; Shall include RS-485 connection</t>
  </si>
  <si>
    <t>2" black steel pipe for fuel tanks interconnection</t>
  </si>
  <si>
    <t>2" elbow/T-Connection/Fittings</t>
  </si>
  <si>
    <t>Lattice tower 4.5m high 50x50cm, including concrete base</t>
  </si>
  <si>
    <t>Lattice tower 4.5m high 100x50cm, including concrete base</t>
  </si>
  <si>
    <t>Lattice bridge, 50cm wide</t>
  </si>
  <si>
    <t>Fence for fuel tanks, 2.5m high</t>
  </si>
  <si>
    <t>Steel wall cover above concrete wall of fence, 1m high</t>
  </si>
  <si>
    <t>Metallic canopy above fence, L7 x W2.2 m</t>
  </si>
  <si>
    <t>Ditto 450mm wide x 75mm high (Gen to shelter and inside shelter)</t>
  </si>
  <si>
    <t>Ditto 450mm wide x 75mm high (shelter to ups and dc systems room)</t>
  </si>
  <si>
    <t>Ditto 198mm wide x 75mm high (ups and dc systems room to data center)</t>
  </si>
  <si>
    <t>Ditto 198mm wide x 75mm high (shelter to ups and dc systems room)</t>
  </si>
  <si>
    <t>Ditto 314mm wide x 75mm high (shelter to data center)</t>
  </si>
  <si>
    <t>Ditto 198mm wide x 75mm high (EDL cables to Shelter)</t>
  </si>
  <si>
    <t>Ditto 198mm wide x 75mm high (GE Cables to Shelter)</t>
  </si>
  <si>
    <t>Ditto 500mm wide x 75mm high (Inside UPS and DC Systems Room)</t>
  </si>
  <si>
    <t>Ditto 314mm wide x 75mm high (Inside UPS &amp; DC Systems Room)</t>
  </si>
  <si>
    <t>BILL OF QUANTITIES - TELCO WORKS</t>
  </si>
  <si>
    <t>6-pair fiber optic cables, armored, single mode with capacity of 100Gbps per pair - 4 runs</t>
  </si>
  <si>
    <t>6-pair fiber optic cables, armored, multi-mode with capacity of 10Gbps per pair - 4 runs</t>
  </si>
  <si>
    <t>Patch panel in the transmission shelter having 24 single mode ports and 24 multi-mode ports</t>
  </si>
  <si>
    <t>racks 42U, W60*D110 cm, as per specs</t>
  </si>
  <si>
    <t>racks 42U, W80*D110 cm, as per specs</t>
  </si>
  <si>
    <t xml:space="preserve">Surface mounted or free standing main distribution boards of hinged cover cabinet type complete with busbars, circuit breakers, switch disconnectors, spares, spaces, digital indicating  and  measuring  devices, "PVC" trunking and wires, ground conductors, cable lugs and accessories. The contractor is responsible to verify the design, make the necessary calculations and shall be responsible for the performance of the system and its compliance with the specified standards. </t>
  </si>
  <si>
    <t>4x185 mm² (EDL Meter to EDL Panel) - 2 runs of 120m each</t>
  </si>
  <si>
    <t>4x185 mm² (EDL Panel to ATS/MTS EDL/GE-A) - 2 runs of 10m each</t>
  </si>
  <si>
    <t>4x185 mm² (EDL Panel to ATS/MTS EDL/GE-B) - 2 runs of 10m each</t>
  </si>
  <si>
    <t>4x185 mm² (GE-A to SYNCRO GE-A) - 2 runs of 35m each</t>
  </si>
  <si>
    <t>4x185 mm² (GE-B to SYNCRO GE-B) - 2 runs of 38m each</t>
  </si>
  <si>
    <t>4x185 mm² (SYNCRO GE-A to SYNCRO GE-B) - 2 runs of 10m each</t>
  </si>
  <si>
    <t>4x185 mm² (ATS/MTS EDL-GE-A to MDB-A) - 2 runs of 10m each</t>
  </si>
  <si>
    <t>4x185 mm² (ATS/MTS EDL-GE-B to MDB-B) - 2 runs of 10m each</t>
  </si>
  <si>
    <t>4x95 mm² (MDB-A @ Electrical Room to MDB-UPS-IN-A @ DC &amp; UPS Systems Room @ GF) - 1 run of 45m</t>
  </si>
  <si>
    <t>4x95 mm² (MDB-B @ Electrical Room to MDB-UTILITY UPS-IN) - 1 run of 100m</t>
  </si>
  <si>
    <t>4X16 mm² (MDB AC to A/C 1 to 6) - 12 runs of 25m</t>
  </si>
  <si>
    <t>4x6 mm² (MDB-A to SDB UTILITY @ Electrical Room) - 1 run of 10m</t>
  </si>
  <si>
    <t>3X6 mm² (SDB UTILITY @ Electrical Room to AC Units) - 2 runs of 15m each</t>
  </si>
  <si>
    <t>4x16 mm² (MDB-A to SDB-UTILITY @UPS &amp; DC System room - 1 run of 45m</t>
  </si>
  <si>
    <t>4x95 mm² (MDB-A @ Electrical Room to MDB CRAC - A) - 1 run of 90m</t>
  </si>
  <si>
    <t>4x95 mm² (MDB-B @ Electrical Room to MDB-UPS-IN-B @ DC &amp; UPS Systems Room @ GF) - 1 run of 45m</t>
  </si>
  <si>
    <t>4X6 mm² (MDB-UTILITY-UPS-OUT to SDB UPS UTILITY @ UPS &amp; DC Systems Room) - 1 run of 50m</t>
  </si>
  <si>
    <t>4X6 mm² (MDB-UTILITY-UPS-OUT to SDB UPS UTILITY @ Electrical Room) - 1 run of 100m</t>
  </si>
  <si>
    <t>1x240 mm² 
* Rectifiers to Batteries - 32 runs of 12m each
* Rectifiers to distribution panels - 32 runs of 80m each</t>
  </si>
  <si>
    <t xml:space="preserve"> 1x240 mm² NYAF (UTILITY UPS System to UPS DC Panel) - 4 runs of 20m each</t>
  </si>
  <si>
    <t xml:space="preserve"> 1x50 mm² NYAF (UPS DC panels to string fuses including jumper cables) - 1 run for each battery string (20 battery strings for 2 UPS units)</t>
  </si>
  <si>
    <t>30x2mm copper tape on room circumference for UPS and DC Systems Room</t>
  </si>
  <si>
    <t xml:space="preserve"> 1x50 mm² NYAF (UTILITY UPS DC panels to string fuses including jumper cables) - 1 run for each battery string (6 battery strings for 2 UPS units)</t>
  </si>
  <si>
    <t>1x185 mm² - Copper conductor, Single Core, Unarmoured, PVC insulated, Non Sheathed, 450 / 750 V Isolation, with Rigid Conductors - Green/Yellow</t>
  </si>
  <si>
    <t xml:space="preserve">1x16 mm² - (for ground bars in data center) Copper conductor, Single Core, Unarmoured, PVC insulated, Non Sheathed, 450 / 750 V Isolation, with Rigid Conductors - Green/Yellow </t>
  </si>
  <si>
    <t>Control Cables: Copper, Multi-Core, Unarmored, PVC insulated, PVC Sheathed, 0.6 / 1 KV Isolation
24 x 1.5 mm² (from Electrical Room @GF to Data Center at 3rd Floor) - 2 runs of 100m each</t>
  </si>
  <si>
    <t>20 pair telephone cable, 0,5mm² (UPS &amp;DC systems room to data center) - 1 run of 60m</t>
  </si>
  <si>
    <t>* All electrical panels included in the Synoptic Diagram E01 should be monitored</t>
  </si>
  <si>
    <t>One-way one gang lighting switch, Similar to Legrand</t>
  </si>
  <si>
    <t>Miscellaneous Equipment</t>
  </si>
  <si>
    <t>Supply, install and connect, Cu/PVC/PVC 600/1000 volts, including pull boxes, cable fixing cable cleats, cable glands, sealing compound, cable sleeves, marking and all necessary accessories as specified and shown on drawings.
Insulation resistance testing shall be done by installer following installation of all power cables. Test shall be witnessed by MIC1 engineer</t>
  </si>
  <si>
    <r>
      <rPr>
        <b/>
        <sz val="11"/>
        <color theme="1"/>
        <rFont val="Calibri"/>
        <family val="2"/>
        <scheme val="minor"/>
      </rPr>
      <t>SYNCRO PANEL GE-A</t>
    </r>
    <r>
      <rPr>
        <sz val="11"/>
        <color theme="1"/>
        <rFont val="Calibri"/>
        <family val="2"/>
        <scheme val="minor"/>
      </rPr>
      <t>, rated for 600A; @ Electrical Room, free standing cabinet:
* 3 Nos. Switch disconnector, 600A, 4P; Schneider INS630 or equivalent
* 2 Nos. Contactors 600A, 4P (4NO), 415VAC; Schneider TeSys F, LC1F or equivalent</t>
    </r>
  </si>
  <si>
    <r>
      <rPr>
        <b/>
        <sz val="11"/>
        <color theme="1"/>
        <rFont val="Calibri"/>
        <family val="2"/>
        <scheme val="minor"/>
      </rPr>
      <t>SYNCRO PANEL GE-B</t>
    </r>
    <r>
      <rPr>
        <sz val="11"/>
        <color theme="1"/>
        <rFont val="Calibri"/>
        <family val="2"/>
        <scheme val="minor"/>
      </rPr>
      <t>, rated for 600A; @ Electrical Room, free standing cabinet:
* 3 Nos. Switch disconnector, 600A, 4P; Schneider INS630 or equivalent
* 2 Nos. Contactors 600A, 4P (4NO), 415VAC; Schneider TeSys F, LC1F or equivalent</t>
    </r>
  </si>
  <si>
    <r>
      <rPr>
        <b/>
        <sz val="11"/>
        <rFont val="Calibri"/>
        <family val="2"/>
        <scheme val="minor"/>
      </rPr>
      <t>SMDB-UPS-B</t>
    </r>
    <r>
      <rPr>
        <sz val="11"/>
        <rFont val="Calibri"/>
        <family val="2"/>
        <scheme val="minor"/>
      </rPr>
      <t xml:space="preserve"> free standing cabinet:
* Main Switch 160A, 4P, 415V, Schneider INS250 or equivalent
* 4 Nos. MCCB, 4P4D, 100A, 415VAC, Electronic Trip Unit; Schneider NSX100F or equivalent</t>
    </r>
  </si>
  <si>
    <r>
      <rPr>
        <b/>
        <sz val="11"/>
        <rFont val="Calibri"/>
        <family val="2"/>
        <scheme val="minor"/>
      </rPr>
      <t xml:space="preserve">MDB CRAC - A </t>
    </r>
    <r>
      <rPr>
        <sz val="11"/>
        <rFont val="Calibri"/>
        <family val="2"/>
        <scheme val="minor"/>
      </rPr>
      <t>@ Data Center, free standing cabinet:
* Main Switch: 4P, 250A, 415VAC; Schneider INS250 or equivalent
* 8 Nos. MCCB, 4P4D, 100A, 415VAC, Electronic Trip Unit; Schneider NSX100F or equivalent</t>
    </r>
  </si>
  <si>
    <r>
      <rPr>
        <b/>
        <sz val="11"/>
        <rFont val="Calibri"/>
        <family val="2"/>
        <scheme val="minor"/>
      </rPr>
      <t>SDB-UPS-A-1</t>
    </r>
    <r>
      <rPr>
        <sz val="11"/>
        <rFont val="Calibri"/>
        <family val="2"/>
        <scheme val="minor"/>
      </rPr>
      <t xml:space="preserve"> - F</t>
    </r>
    <r>
      <rPr>
        <sz val="11"/>
        <color theme="1"/>
        <rFont val="Calibri"/>
        <family val="2"/>
        <scheme val="minor"/>
      </rPr>
      <t>ree standing cabinet:
* Main Switch 100A, 4P, 415V, Schneider INS100 or equivalent
* 60 Nos. 32A, MCB, 2P1D,
* 18 Nos. 32A, MCB, 4P4D</t>
    </r>
  </si>
  <si>
    <r>
      <rPr>
        <b/>
        <sz val="11"/>
        <rFont val="Calibri"/>
        <family val="2"/>
        <scheme val="minor"/>
      </rPr>
      <t>SDB-UPS-A-2</t>
    </r>
    <r>
      <rPr>
        <sz val="11"/>
        <rFont val="Calibri"/>
        <family val="2"/>
        <scheme val="minor"/>
      </rPr>
      <t xml:space="preserve"> - F</t>
    </r>
    <r>
      <rPr>
        <sz val="11"/>
        <color theme="1"/>
        <rFont val="Calibri"/>
        <family val="2"/>
        <scheme val="minor"/>
      </rPr>
      <t>ree standing cabinet:
* Main Switch 100A, 4P, 415V, Schneider INS100 or equivalent
* 60 Nos. 32A, MCB, 2P1D,
* 18 Nos. 32A, MCB, 4P4D</t>
    </r>
  </si>
  <si>
    <r>
      <rPr>
        <b/>
        <sz val="11"/>
        <rFont val="Calibri"/>
        <family val="2"/>
        <scheme val="minor"/>
      </rPr>
      <t>SDB-UPS-B-1</t>
    </r>
    <r>
      <rPr>
        <sz val="11"/>
        <rFont val="Calibri"/>
        <family val="2"/>
        <scheme val="minor"/>
      </rPr>
      <t xml:space="preserve"> - F</t>
    </r>
    <r>
      <rPr>
        <sz val="11"/>
        <color theme="1"/>
        <rFont val="Calibri"/>
        <family val="2"/>
        <scheme val="minor"/>
      </rPr>
      <t>ree standing cabinet:
* Main Switch 100A, 4P, 415V, Schneider INS100 or equivalent
* 60 Nos. 32A, MCB, 2P1D,
* 18 Nos. 32A, MCB, 4P4D</t>
    </r>
  </si>
  <si>
    <r>
      <rPr>
        <b/>
        <sz val="11"/>
        <rFont val="Calibri"/>
        <family val="2"/>
        <scheme val="minor"/>
      </rPr>
      <t>SDB-UPS-B-2</t>
    </r>
    <r>
      <rPr>
        <sz val="11"/>
        <rFont val="Calibri"/>
        <family val="2"/>
        <scheme val="minor"/>
      </rPr>
      <t xml:space="preserve"> - F</t>
    </r>
    <r>
      <rPr>
        <sz val="11"/>
        <color theme="1"/>
        <rFont val="Calibri"/>
        <family val="2"/>
        <scheme val="minor"/>
      </rPr>
      <t>ree standing cabinet:
* Main Switch 100A, 4P, 415V, Schneider INS100 or equivalent
* 60 Nos. 32A, MCB, 2P1D,
* 18 Nos. 32A, MCB, 4P4D</t>
    </r>
  </si>
  <si>
    <t>Ditto 500mm wide x 75mm high (UPS and DC Systems Room to Data Center - DC &amp; AC Cables)</t>
  </si>
  <si>
    <t>SECTION 26 24 13 - Low Voltage Switchboards</t>
  </si>
  <si>
    <r>
      <t>The electrical link between the functional units have to be done by rigid bus bars for 6</t>
    </r>
    <r>
      <rPr>
        <sz val="11"/>
        <color theme="1"/>
        <rFont val="Calibri"/>
        <family val="2"/>
        <scheme val="minor"/>
      </rPr>
      <t>00 Amps and more (cables are not allowed).</t>
    </r>
  </si>
  <si>
    <t>SECTION 26 05 19 - Low-Voltage Electrical Power Conductors and Cables</t>
  </si>
  <si>
    <t xml:space="preserve">SECTION 26 05 36 - Cable Trays for Electrical Systems </t>
  </si>
  <si>
    <t>Double leaf door, 60min fire rated, structural reveal (80+80)*2150cm. Main leaf fitted from the inside with emergency twist handle and from the outside with handle and cylinder. Secondary leaf equipped with carrier arm and a closing regulator with built-in impact damper. Opens to the outside. Main leaf opens to the left. Similar to Ninz REI 0217.
* Data center
* Data center delivery room
* UPS and DC Systems Room
* Electrical Room</t>
  </si>
  <si>
    <t>4x95 mm² (MDB-UPS-IN-A to 120KVA UPS-A) - 2 runs of 15m each (Primary &amp; Bypass)</t>
  </si>
  <si>
    <t>4x95 mm² (MDB-UPS-IN-B to 120KVA UPS-B) - 2 runs of 15m each (Primary &amp; Bypass)</t>
  </si>
  <si>
    <t>4x95 mm² (UPS-A to MDB-UPS-OUT-A) - 1 run of 15m</t>
  </si>
  <si>
    <t>4x95 mm² (UPS-B to MDB-UPS-OUT-B) - 1 run of 15m</t>
  </si>
  <si>
    <t>4x95 mm² (MDB-UPS-OUT-A to SMDB-UPS-A) - 1 run of 75m</t>
  </si>
  <si>
    <t>4x95 mm² (MDB-UPS-OUT-B to SMDB-UPS-B) - 1 run of 75m</t>
  </si>
  <si>
    <t>4x95 mm² (MDB-UTILITY-UPS-IN to UTILITY UPS) - 2 runs of 15m</t>
  </si>
  <si>
    <t>4x95 mm² (UTILITY UPS to MDB-UTILITY-UPS-OUT) - 1 run of 15m</t>
  </si>
  <si>
    <t>4x95 mm² (MDB-UTILITY-UPS-OUT to MDB-CRAC-B) - 1 run of 75m</t>
  </si>
  <si>
    <t>Ditto 314mm wide x 75mm high (Data Center to Transmission shelter on rooftop)</t>
  </si>
  <si>
    <t>Telco</t>
  </si>
  <si>
    <t>Single leaf door, 60min fire rated, structural reveal 1200*2150cm; The door is fitted from the inside with emergency twist handle and from the outside with handle and cylinder. Similar to Ninz.
* Electrical Room</t>
  </si>
  <si>
    <r>
      <rPr>
        <b/>
        <sz val="11"/>
        <color theme="1"/>
        <rFont val="Calibri"/>
        <family val="2"/>
        <scheme val="minor"/>
      </rPr>
      <t>Chimney Supply and Installation for MIC1 Generators</t>
    </r>
    <r>
      <rPr>
        <sz val="11"/>
        <color theme="1"/>
        <rFont val="Calibri"/>
        <family val="2"/>
        <scheme val="minor"/>
      </rPr>
      <t xml:space="preserve">
Supply and installation of 8" exhaust pipe, including insulation and jacketing, 5 cm Rockwool insulation, stainless steel jacketing including elbows, supports, drain zone, venturi, flexible pipes, and all necessary accessories
* MIC1 Generator A + Generator B</t>
    </r>
  </si>
  <si>
    <r>
      <rPr>
        <b/>
        <sz val="11"/>
        <color theme="1"/>
        <rFont val="Calibri"/>
        <family val="2"/>
        <scheme val="minor"/>
      </rPr>
      <t>Chimney Supply and Installation for MoT Generators</t>
    </r>
    <r>
      <rPr>
        <sz val="11"/>
        <color theme="1"/>
        <rFont val="Calibri"/>
        <family val="2"/>
        <scheme val="minor"/>
      </rPr>
      <t xml:space="preserve">
Supply and installation of 8" exhaust pipe, including insulation and jacketing, 5 cm Rockwool insulation, stainless steel jacketing including elbows, supports, drain zone, venturi, flexible pipes, and all necessary accessories
* 2Nos. MoT Generators</t>
    </r>
  </si>
  <si>
    <r>
      <rPr>
        <b/>
        <sz val="11"/>
        <color theme="1"/>
        <rFont val="Calibri"/>
        <family val="2"/>
        <scheme val="minor"/>
      </rPr>
      <t xml:space="preserve">MDB-UTILITY-UPS-IN </t>
    </r>
    <r>
      <rPr>
        <sz val="11"/>
        <color theme="1"/>
        <rFont val="Calibri"/>
        <family val="2"/>
        <scheme val="minor"/>
      </rPr>
      <t>@ UPS &amp; DC Systems Room, free standing cabinet: 
* Main Switch: 4P, 250A, 415VAC; Schneider INS250 or equivalent
* 2 Nos. MCCB, 4P4D, 250A,415VAC, Electronic Trip Unit; Schneider NSX250F or equivalent</t>
    </r>
  </si>
  <si>
    <t>4X6 mm² (SDB-UTILITY @ UPS &amp; DC Systems Room to A/C Units) - 3 runs of 20m each</t>
  </si>
  <si>
    <r>
      <rPr>
        <b/>
        <sz val="11"/>
        <color theme="1"/>
        <rFont val="Calibri"/>
        <family val="2"/>
        <scheme val="minor"/>
      </rPr>
      <t>MDB UPS-IN-B</t>
    </r>
    <r>
      <rPr>
        <sz val="11"/>
        <color theme="1"/>
        <rFont val="Calibri"/>
        <family val="2"/>
        <scheme val="minor"/>
      </rPr>
      <t xml:space="preserve"> @ UPS &amp; DC Systems Room, free standing cabinet:
* Main Switch: 4P, 250A, 415VAC; Schneider INS250 or equivalent
* 2 Nos. MCCB, 4P4D, 250A, 415VAC, Electronic Trip Unit; Schneider NSX250F or equivalent</t>
    </r>
  </si>
  <si>
    <r>
      <rPr>
        <b/>
        <sz val="11"/>
        <color theme="1"/>
        <rFont val="Calibri"/>
        <family val="2"/>
        <scheme val="minor"/>
      </rPr>
      <t>MDB UPS-IN-A</t>
    </r>
    <r>
      <rPr>
        <sz val="11"/>
        <color theme="1"/>
        <rFont val="Calibri"/>
        <family val="2"/>
        <scheme val="minor"/>
      </rPr>
      <t xml:space="preserve"> @ UPS &amp; DC Systems Room, free standing cabinet: 
* Main Switch: 4P, 250A, 415VAC; Schneider INS250 or equivalent
* 2 Nos. MCCB, 4P4D, 250A,415VAC, Electronic Trip Unit; Schneider NSX250F or equivalent</t>
    </r>
  </si>
  <si>
    <t>Alarm distribution frame 50 pairs KRONE original or equivalent (UPS and DC Systems Room)</t>
  </si>
  <si>
    <t>Cable Ladder, 420mm (4 runs of 25m each)</t>
  </si>
  <si>
    <r>
      <t xml:space="preserve">All free standing panels, shall be assembled as per </t>
    </r>
    <r>
      <rPr>
        <b/>
        <sz val="11"/>
        <color theme="1"/>
        <rFont val="Calibri"/>
        <family val="2"/>
        <scheme val="minor"/>
      </rPr>
      <t>Form 2B</t>
    </r>
    <r>
      <rPr>
        <sz val="11"/>
        <color theme="1"/>
        <rFont val="Calibri"/>
        <family val="2"/>
        <scheme val="minor"/>
      </rPr>
      <t xml:space="preserve"> in accordance with IEC 61439 standard</t>
    </r>
  </si>
  <si>
    <t>Each electrical distribution board (main, sub-main, and secondary) shall be equipped with a digital power meter with RS-485 communication interface</t>
  </si>
  <si>
    <r>
      <rPr>
        <b/>
        <sz val="11"/>
        <color theme="1"/>
        <rFont val="Calibri"/>
        <family val="2"/>
        <scheme val="minor"/>
      </rPr>
      <t>EDL PANEL</t>
    </r>
    <r>
      <rPr>
        <sz val="11"/>
        <color theme="1"/>
        <rFont val="Calibri"/>
        <family val="2"/>
        <scheme val="minor"/>
      </rPr>
      <t>, 600A @ Electrical Room; free standing cabinet:
* 1 No. switch disconnector, 600A, 4P, 415VAC; Schneider INS630 or equivalent
* 2 Nos. MCCB, 600A, 4P4D, 50KA, 415VAC, Electronic trip unit; Schneider NSX630N or equivalent</t>
    </r>
  </si>
  <si>
    <r>
      <rPr>
        <b/>
        <sz val="11"/>
        <rFont val="Calibri"/>
        <family val="2"/>
        <scheme val="minor"/>
      </rPr>
      <t>SURGE ARRESTOR;</t>
    </r>
    <r>
      <rPr>
        <sz val="11"/>
        <rFont val="Calibri"/>
        <family val="2"/>
        <scheme val="minor"/>
      </rPr>
      <t xml:space="preserve">  @ Electrical Room;</t>
    </r>
    <r>
      <rPr>
        <b/>
        <sz val="11"/>
        <rFont val="Calibri"/>
        <family val="2"/>
        <scheme val="minor"/>
      </rPr>
      <t xml:space="preserve"> </t>
    </r>
    <r>
      <rPr>
        <sz val="11"/>
        <rFont val="Calibri"/>
        <family val="2"/>
        <scheme val="minor"/>
      </rPr>
      <t xml:space="preserve"> 3P+N Lightning surge arrestor class B with blade type fuses and metallic enclosure</t>
    </r>
  </si>
  <si>
    <r>
      <rPr>
        <b/>
        <sz val="11"/>
        <color theme="1"/>
        <rFont val="Calibri"/>
        <family val="2"/>
        <scheme val="minor"/>
      </rPr>
      <t>ATS/MTS EDL-GE-A</t>
    </r>
    <r>
      <rPr>
        <sz val="11"/>
        <color theme="1"/>
        <rFont val="Calibri"/>
        <family val="2"/>
        <scheme val="minor"/>
      </rPr>
      <t>, rated for 600A; @ Electrical Room, free standing cabinets:
* 2 Nos. Contactors 600A, 4P (4NO), 415VAC; with mechanical and electrical interlock; Schneider TeSys F, LC1F or equivalent
* 2 Nos. Manual transfer switch, 600A, 4+8P; Socomec Sircover I-0-II or equivalent
* 4 Nos. switch disconnector, 600A, 4P, 415VAC; Schneider INS630 or equivalent
* ATS Control (to be provided by MIC1)</t>
    </r>
  </si>
  <si>
    <r>
      <rPr>
        <b/>
        <sz val="11"/>
        <color theme="1"/>
        <rFont val="Calibri"/>
        <family val="2"/>
        <scheme val="minor"/>
      </rPr>
      <t>ATS/MTS EDL-GE-B</t>
    </r>
    <r>
      <rPr>
        <sz val="11"/>
        <color theme="1"/>
        <rFont val="Calibri"/>
        <family val="2"/>
        <scheme val="minor"/>
      </rPr>
      <t>, rated for 600A; @ Electrical Room, free standing cabinets:
* 2 Nos. Contactors 600A, 4P (4NO), 415VAC; with mechanical and electrical interlock; Schneider TeSys F, LC1F or equivalent
* 2 Nos. Manual transfer switch, 600A, 4+8P; Socomec Sircover I-0-II or equivalent
* 4 Nos. switch disconnector, 600A, 4P, 415VAC; Schneider INS630 or equivalent
* ATS Control (to be provided by MIC1)</t>
    </r>
  </si>
  <si>
    <t>4x95 mm² (MDB-A@ Electrical Room to MDB-RECTIFIERS-A) - 1 run of 45m</t>
  </si>
  <si>
    <t>4x95 mm² (MDB-B@ Electrical Room to MDB-RECTIFIERS-B) - 1 run of 45m</t>
  </si>
  <si>
    <t>Fiber Optic Works</t>
  </si>
  <si>
    <t>SECTION 27 11 16
Communications Cabinets, Racks, Frames, and Enclosures</t>
  </si>
  <si>
    <t>Section 27 11 26
Communications Rack Mounted Power Protection and Power Strips</t>
  </si>
  <si>
    <t>Power distribution Unit (PDU):
* vertical installation
* 32A, 1Ph, 230VAC
* Minimum 20Nos. C13 plugs
* Minimum 4 Nos. C19 plugs
* Equipped with power meter with interactive LCD display
* Support RS-485 and Ethernet</t>
  </si>
  <si>
    <t>Power distribution Unit (PDU):
* vertical installation
* 32A, 3Ph, 415VAC
* Minimum 36Nos. C13 plugs
* Minimum 6 Nos. C19 plugs
* Equipped with power meter with interactive LCD display
* Support RS-485 and Ethernet</t>
  </si>
  <si>
    <r>
      <rPr>
        <b/>
        <sz val="11"/>
        <color theme="1"/>
        <rFont val="Calibri"/>
        <family val="2"/>
        <scheme val="minor"/>
      </rPr>
      <t xml:space="preserve">MDB-A </t>
    </r>
    <r>
      <rPr>
        <sz val="11"/>
        <color theme="1"/>
        <rFont val="Calibri"/>
        <family val="2"/>
        <scheme val="minor"/>
      </rPr>
      <t>@ Electrical Room Shelter, free standing cabinet:
* Main Switch: 4P, 600A, 415VAC; Schneider INS630 or equivalent
* 3 Nos. MCCB, 4P4D, 250A, 415VAC, Electronic Trip Unit
* 1 No. MCCB, 4P4D, 160A, 415VAC, Electronic Trip Unit
* 4 Nos. MCCB, 4P4D, 100A, 415VAC, Electronic Trip Unit</t>
    </r>
  </si>
  <si>
    <r>
      <rPr>
        <b/>
        <sz val="11"/>
        <color theme="1"/>
        <rFont val="Calibri"/>
        <family val="2"/>
        <scheme val="minor"/>
      </rPr>
      <t xml:space="preserve">MDB-B </t>
    </r>
    <r>
      <rPr>
        <sz val="11"/>
        <color theme="1"/>
        <rFont val="Calibri"/>
        <family val="2"/>
        <scheme val="minor"/>
      </rPr>
      <t>@ Electrical Room Shelter, free standing cabinet:
* Main Swtich: 4P, 600A, 415VAC; Schneider INS630 or equivalent
* 3 Nos. MCCB, 4P4D, 250A, 415VAC, Electronic Trip Unit
* 1 No. MCCB, 4P4D, 160A, 415VAC, Electronic Trip Unit
* 4 Nos. MCCB, 4P4D, 100A, 415VAC, Electronic Trip Unit</t>
    </r>
  </si>
  <si>
    <t>4X6 mm² (MDB-UTILITY-UPS-OUT to SDB UPS UTILITY @ Data Center) - 1 run of 75m</t>
  </si>
  <si>
    <r>
      <rPr>
        <b/>
        <sz val="11"/>
        <rFont val="Calibri"/>
        <family val="2"/>
        <scheme val="minor"/>
      </rPr>
      <t xml:space="preserve">MDB CRAC - B </t>
    </r>
    <r>
      <rPr>
        <sz val="11"/>
        <rFont val="Calibri"/>
        <family val="2"/>
        <scheme val="minor"/>
      </rPr>
      <t>@ Data Center, free standing cabinet:
* Main Switch: 4P, 250A, 415VAC; Schneider INS250 or equivalent
* 8 Nos. MCCB, 4P4D, 100A, 415VAC, Electronic Trip Unit; Schneider NSX100F or equivalent</t>
    </r>
  </si>
  <si>
    <r>
      <rPr>
        <b/>
        <sz val="11"/>
        <color theme="1"/>
        <rFont val="Calibri"/>
        <family val="2"/>
        <scheme val="minor"/>
      </rPr>
      <t>MDB UPS-OUT-B</t>
    </r>
    <r>
      <rPr>
        <sz val="11"/>
        <color theme="1"/>
        <rFont val="Calibri"/>
        <family val="2"/>
        <scheme val="minor"/>
      </rPr>
      <t xml:space="preserve"> @ UPS &amp; DC Systems Room, free standing cabinet: 
* Main Switch: 4P, 250A, 415VAC; Schneider INS250 or equivalent
* 2 Nos. MCCB, 4P4D, 250A, 415VAC, Electronic Trip Unit; Schneider NSX160F or equivalent</t>
    </r>
  </si>
  <si>
    <r>
      <rPr>
        <b/>
        <sz val="11"/>
        <color theme="1"/>
        <rFont val="Calibri"/>
        <family val="2"/>
        <scheme val="minor"/>
      </rPr>
      <t>MDB UPS-OUT-A</t>
    </r>
    <r>
      <rPr>
        <sz val="11"/>
        <color theme="1"/>
        <rFont val="Calibri"/>
        <family val="2"/>
        <scheme val="minor"/>
      </rPr>
      <t xml:space="preserve"> @ UPS &amp; DC Systems Room, free standing cabinet: 
* Main Switch: 4P, 250A, 415VAC; Schneider INS250 or equivalent
* 2 Nos. MCCB, 4P4D, 250A, 415VAC, Electronic Trip Unit; Schneider NSX160F or equivalent</t>
    </r>
  </si>
  <si>
    <r>
      <rPr>
        <b/>
        <sz val="11"/>
        <color theme="1"/>
        <rFont val="Calibri"/>
        <family val="2"/>
        <scheme val="minor"/>
      </rPr>
      <t xml:space="preserve">MDB-UTILITY-UPS-OUT </t>
    </r>
    <r>
      <rPr>
        <sz val="11"/>
        <color theme="1"/>
        <rFont val="Calibri"/>
        <family val="2"/>
        <scheme val="minor"/>
      </rPr>
      <t>@ UPS &amp; DC Systems Room, free standing cabinet: 
* Main Switch: 4P, 250A, 415VAC; Schneider INS250 or equivalent
* 1 Nos. MCCB, 4P4D, 250A, 415VAC, Electronic Trip Unit; Schneider NSX250F or equivalent
* 7 No. MCCB, 4P4D, 63A, 415VAC, Electronic Trip Unit; Schneider NSX100F or equivalent</t>
    </r>
  </si>
  <si>
    <r>
      <rPr>
        <b/>
        <sz val="11"/>
        <rFont val="Calibri"/>
        <family val="2"/>
        <scheme val="minor"/>
      </rPr>
      <t>MDB RECTIFIERS - A</t>
    </r>
    <r>
      <rPr>
        <sz val="11"/>
        <rFont val="Calibri"/>
        <family val="2"/>
        <scheme val="minor"/>
      </rPr>
      <t xml:space="preserve"> @ UPS &amp; DC Systems Room, free standing cabinet:
* Main Switch: 4P, 250A, 415VAC; Schneider INS250 or equivalent
* 2 Nos. MCCB, 4P4D, 160A, 415VAC, Electronic Trip Unit; Schneider NSX100F or equivalent</t>
    </r>
  </si>
  <si>
    <r>
      <rPr>
        <b/>
        <sz val="11"/>
        <rFont val="Calibri"/>
        <family val="2"/>
        <scheme val="minor"/>
      </rPr>
      <t>MDB RECTIFIERS - B</t>
    </r>
    <r>
      <rPr>
        <sz val="11"/>
        <rFont val="Calibri"/>
        <family val="2"/>
        <scheme val="minor"/>
      </rPr>
      <t xml:space="preserve"> @ UPS &amp; DC Systems Room, free standing cabinet:
* Main Switch: 4P, 250A, 415VAC; Schneider INS250 or equivalent
* 2 Nos. MCCB, 4P4D, 160A, 415VAC, Electronic Trip Unit; Schneider NSX100F or equivalent</t>
    </r>
  </si>
  <si>
    <r>
      <rPr>
        <b/>
        <sz val="11"/>
        <rFont val="Calibri"/>
        <family val="2"/>
        <scheme val="minor"/>
      </rPr>
      <t>SDB Utility</t>
    </r>
    <r>
      <rPr>
        <sz val="11"/>
        <rFont val="Calibri"/>
        <family val="2"/>
        <scheme val="minor"/>
      </rPr>
      <t xml:space="preserve"> @ Electrical Room:
* Main Switch 32A, 4P, with differential protection 300mA
* 2 Nos. MCB, 16A, 4P4D
* 3 Nos. MCB, 16A, 2P1D, with differential protection 30mA
* 2 Nos. MCB, 10A, 2P1D
* 3 Nos. MCB, 6A, 2P1D</t>
    </r>
  </si>
  <si>
    <r>
      <rPr>
        <b/>
        <sz val="11"/>
        <rFont val="Calibri"/>
        <family val="2"/>
        <scheme val="minor"/>
      </rPr>
      <t xml:space="preserve">SDB Utility </t>
    </r>
    <r>
      <rPr>
        <sz val="11"/>
        <rFont val="Calibri"/>
        <family val="2"/>
        <scheme val="minor"/>
      </rPr>
      <t>@ Data Center:
* Main Switch 40A, 4P, with differential protection 300mA
* 2 Nos. MCB, 16A, 4P4D
* 7 Nos. MCB, 16A, 2P1D, with differential protection 30mA
* 10 Nos. MCB, 10A, 2P1D
* 6 Nos. MCB, 6A, 2P1D</t>
    </r>
  </si>
  <si>
    <r>
      <rPr>
        <b/>
        <sz val="11"/>
        <rFont val="Calibri"/>
        <family val="2"/>
        <scheme val="minor"/>
      </rPr>
      <t>SDB Utility</t>
    </r>
    <r>
      <rPr>
        <sz val="11"/>
        <rFont val="Calibri"/>
        <family val="2"/>
        <scheme val="minor"/>
      </rPr>
      <t xml:space="preserve"> @ UPS &amp; DC Systems Room:
* Main Switch 63A, 4P,  with differential protection 300mA
* 4 Nos. MCB, 16A, 4P4D
* 5 Nos. MCB, 16A, 2P1D, with differential protection 30mA
* 4 Nos. MCB, 16A, 2P1D
* 5 Nos. MCB, 10A, 2P1D
* 5 Nos. MCB, 6A, 2P1D</t>
    </r>
  </si>
  <si>
    <r>
      <rPr>
        <b/>
        <sz val="11"/>
        <rFont val="Calibri"/>
        <family val="2"/>
        <scheme val="minor"/>
      </rPr>
      <t xml:space="preserve">SDB-UPS UTILITY </t>
    </r>
    <r>
      <rPr>
        <sz val="11"/>
        <rFont val="Calibri"/>
        <family val="2"/>
        <scheme val="minor"/>
      </rPr>
      <t>@ UPS &amp; DC Systems Room:
* Main Switch 32A, 4P, with differential protection 300mA
* 2 Nos. MCB, 16A, 2P1D, with differential protection
* 5 Nos. MCB, 10A, 2P1D
* 5 Nos. MCB, 6A, 2P1D</t>
    </r>
  </si>
  <si>
    <r>
      <rPr>
        <b/>
        <sz val="11"/>
        <rFont val="Calibri"/>
        <family val="2"/>
        <scheme val="minor"/>
      </rPr>
      <t xml:space="preserve">SDB-UPS UTILITY </t>
    </r>
    <r>
      <rPr>
        <sz val="11"/>
        <rFont val="Calibri"/>
        <family val="2"/>
        <scheme val="minor"/>
      </rPr>
      <t>@ Data Center Room:
* Main Switch 32A, 4P, with differential protection 300mA
* 2 Nos. MCB, 16A, 2P1D, with differential protection
* 7 Nos. MCB, 10A, 2P1D
* 7 Nos. MCB, 6A, 2P1D</t>
    </r>
  </si>
  <si>
    <r>
      <rPr>
        <b/>
        <sz val="11"/>
        <rFont val="Calibri"/>
        <family val="2"/>
        <scheme val="minor"/>
      </rPr>
      <t xml:space="preserve">SDB-UPS UTILITY </t>
    </r>
    <r>
      <rPr>
        <sz val="11"/>
        <rFont val="Calibri"/>
        <family val="2"/>
        <scheme val="minor"/>
      </rPr>
      <t>@ Electrical Room:
* Main Switch 32A, 4P, with differential protection 300mA
* 2 Nos. MCB, 16A, 2P1D, with differential protection
* 5 Nos. MCB, 10A, 2P1D
* 5 Nos. MCB, 6A, 2P1D</t>
    </r>
  </si>
  <si>
    <r>
      <rPr>
        <b/>
        <sz val="11"/>
        <rFont val="Calibri"/>
        <family val="2"/>
        <scheme val="minor"/>
      </rPr>
      <t>SMDB-UPS-A</t>
    </r>
    <r>
      <rPr>
        <sz val="11"/>
        <rFont val="Calibri"/>
        <family val="2"/>
        <scheme val="minor"/>
      </rPr>
      <t xml:space="preserve"> free standing cabinet:
* Main Switch 250A, 4P, 415V, Schneider INS250 or equivalent
* 4 Nos. MCCB, 4P4D, 100A, 415VAC, Electronic Trip Unit; Schneider NSX100F or equivalent</t>
    </r>
  </si>
  <si>
    <t>6A, push button, double pole, 1 module, 250Vac, including the impulse relay inside electrical distribution panel; push button similar to Legrand</t>
  </si>
  <si>
    <t>JDEIDET MOT - CORE SITE
Electrical, Doors, Generators Installation, &amp; Telco Works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</si>
</sst>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43" formatCode="_(* #,##0.00_);_(* \(#,##0.00\);_(* &quot;-&quot;??_);_(@_)"/>
    <numFmt numFmtId="164" formatCode="_-* #,##0.00_-;\-* #,##0.00_-;_-* &quot;-&quot;??_-;_-@_-"/>
    <numFmt numFmtId="165" formatCode="_(* #,##0_);_(* \(#,##0\);_(* &quot;-&quot;??_);_(@_)"/>
    <numFmt numFmtId="166" formatCode="0.0"/>
    <numFmt numFmtId="167" formatCode="[$USD]\ #,##0.00_);\([$USD]\ #,##0.00\)"/>
  </numFmts>
  <fonts count="16" x14ac:knownFonts="1">
    <font>
      <sz val="11"/>
      <color theme="1"/>
      <name val="Calibri"/>
      <family val="2"/>
      <scheme val="minor"/>
    </font>
    <font>
      <sz val="11"/>
      <color theme="1"/>
      <name val="Calibri"/>
      <family val="2"/>
      <scheme val="minor"/>
    </font>
    <font>
      <sz val="10"/>
      <name val="Arial"/>
      <family val="2"/>
    </font>
    <font>
      <sz val="11"/>
      <name val="Calibri"/>
      <family val="2"/>
      <scheme val="minor"/>
    </font>
    <font>
      <b/>
      <sz val="11"/>
      <name val="Calibri"/>
      <family val="2"/>
      <scheme val="minor"/>
    </font>
    <font>
      <sz val="12"/>
      <name val="Calibri"/>
      <family val="2"/>
      <scheme val="minor"/>
    </font>
    <font>
      <b/>
      <sz val="14"/>
      <name val="Calibri"/>
      <family val="2"/>
      <scheme val="minor"/>
    </font>
    <font>
      <sz val="10"/>
      <name val="Arial"/>
      <family val="2"/>
    </font>
    <font>
      <b/>
      <sz val="11"/>
      <color theme="1"/>
      <name val="Calibri"/>
      <family val="2"/>
      <scheme val="minor"/>
    </font>
    <font>
      <sz val="14"/>
      <name val="Calibri"/>
      <family val="2"/>
      <scheme val="minor"/>
    </font>
    <font>
      <b/>
      <sz val="14"/>
      <color theme="1"/>
      <name val="Calibri"/>
      <family val="2"/>
      <scheme val="minor"/>
    </font>
    <font>
      <b/>
      <i/>
      <sz val="14"/>
      <name val="Calibri"/>
      <family val="2"/>
      <scheme val="minor"/>
    </font>
    <font>
      <sz val="11"/>
      <color theme="0"/>
      <name val="Calibri"/>
      <family val="2"/>
      <scheme val="minor"/>
    </font>
    <font>
      <sz val="26"/>
      <name val="Calibri"/>
      <family val="2"/>
      <scheme val="minor"/>
    </font>
    <font>
      <sz val="14"/>
      <color theme="1"/>
      <name val="Calibri"/>
      <family val="2"/>
      <scheme val="minor"/>
    </font>
    <font>
      <sz val="8"/>
      <name val="Calibri"/>
      <family val="2"/>
      <scheme val="minor"/>
    </font>
  </fonts>
  <fills count="3">
    <fill>
      <patternFill patternType="none"/>
    </fill>
    <fill>
      <patternFill patternType="gray125"/>
    </fill>
    <fill>
      <patternFill patternType="solid">
        <fgColor theme="6" tint="0.59999389629810485"/>
        <bgColor indexed="64"/>
      </patternFill>
    </fill>
  </fills>
  <borders count="19">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diagonal/>
    </border>
    <border>
      <left style="thin">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medium">
        <color indexed="64"/>
      </right>
      <top style="thin">
        <color indexed="64"/>
      </top>
      <bottom style="medium">
        <color indexed="64"/>
      </bottom>
      <diagonal/>
    </border>
    <border>
      <left/>
      <right style="medium">
        <color indexed="64"/>
      </right>
      <top style="medium">
        <color indexed="64"/>
      </top>
      <bottom/>
      <diagonal/>
    </border>
  </borders>
  <cellStyleXfs count="10">
    <xf numFmtId="0" fontId="0" fillId="0" borderId="0"/>
    <xf numFmtId="43" fontId="1"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7" fillId="0" borderId="0"/>
    <xf numFmtId="43" fontId="7" fillId="0" borderId="0" applyFont="0" applyFill="0" applyBorder="0" applyAlignment="0" applyProtection="0"/>
  </cellStyleXfs>
  <cellXfs count="93">
    <xf numFmtId="0" fontId="0" fillId="0" borderId="0" xfId="0"/>
    <xf numFmtId="0" fontId="0" fillId="0" borderId="0" xfId="0" applyAlignment="1">
      <alignment vertical="center"/>
    </xf>
    <xf numFmtId="0" fontId="0" fillId="0" borderId="0" xfId="0" applyAlignment="1">
      <alignment horizontal="center" vertical="center"/>
    </xf>
    <xf numFmtId="0" fontId="3" fillId="0" borderId="0" xfId="2" applyFont="1" applyAlignment="1">
      <alignment vertical="center"/>
    </xf>
    <xf numFmtId="0" fontId="3" fillId="0" borderId="0" xfId="2" applyFont="1" applyAlignment="1">
      <alignment horizontal="center" vertical="center"/>
    </xf>
    <xf numFmtId="0" fontId="5" fillId="0" borderId="0" xfId="0" applyFont="1" applyAlignment="1">
      <alignment vertical="center"/>
    </xf>
    <xf numFmtId="164" fontId="3" fillId="0" borderId="0" xfId="2" applyNumberFormat="1" applyFont="1" applyAlignment="1">
      <alignment vertical="center"/>
    </xf>
    <xf numFmtId="0" fontId="9" fillId="0" borderId="0" xfId="0" applyFont="1" applyAlignment="1">
      <alignment vertical="center"/>
    </xf>
    <xf numFmtId="1" fontId="0" fillId="0" borderId="0" xfId="0" applyNumberFormat="1" applyAlignment="1">
      <alignment vertical="center"/>
    </xf>
    <xf numFmtId="43" fontId="0" fillId="0" borderId="0" xfId="0" applyNumberFormat="1" applyAlignment="1">
      <alignment vertical="center"/>
    </xf>
    <xf numFmtId="1" fontId="6" fillId="2" borderId="4" xfId="0" applyNumberFormat="1" applyFont="1" applyFill="1" applyBorder="1" applyAlignment="1">
      <alignment horizontal="center" vertical="center"/>
    </xf>
    <xf numFmtId="0" fontId="6" fillId="2" borderId="5" xfId="0" applyFont="1" applyFill="1" applyBorder="1" applyAlignment="1">
      <alignment horizontal="center" vertical="center"/>
    </xf>
    <xf numFmtId="43" fontId="6" fillId="2" borderId="17" xfId="1" applyFont="1" applyFill="1" applyBorder="1" applyAlignment="1">
      <alignment horizontal="center" vertical="center"/>
    </xf>
    <xf numFmtId="1" fontId="9" fillId="0" borderId="12" xfId="0" applyNumberFormat="1" applyFont="1" applyBorder="1" applyAlignment="1">
      <alignment horizontal="center" vertical="center"/>
    </xf>
    <xf numFmtId="0" fontId="6" fillId="0" borderId="13" xfId="0" applyFont="1" applyBorder="1" applyAlignment="1">
      <alignment horizontal="justify" vertical="center"/>
    </xf>
    <xf numFmtId="43" fontId="9" fillId="0" borderId="18" xfId="1" applyFont="1" applyFill="1" applyBorder="1" applyAlignment="1">
      <alignment horizontal="center" vertical="center"/>
    </xf>
    <xf numFmtId="1" fontId="9" fillId="0" borderId="6" xfId="0" applyNumberFormat="1" applyFont="1" applyBorder="1" applyAlignment="1">
      <alignment horizontal="center" vertical="center"/>
    </xf>
    <xf numFmtId="0" fontId="6" fillId="0" borderId="7" xfId="0" applyFont="1" applyBorder="1" applyAlignment="1">
      <alignment horizontal="left" vertical="center" wrapText="1"/>
    </xf>
    <xf numFmtId="43" fontId="9" fillId="0" borderId="8" xfId="1" applyFont="1" applyFill="1" applyBorder="1" applyAlignment="1">
      <alignment horizontal="center" vertical="center"/>
    </xf>
    <xf numFmtId="0" fontId="6" fillId="0" borderId="7" xfId="0" applyFont="1" applyBorder="1" applyAlignment="1">
      <alignment horizontal="justify" vertical="center"/>
    </xf>
    <xf numFmtId="0" fontId="10" fillId="0" borderId="7" xfId="0" applyFont="1" applyBorder="1" applyAlignment="1">
      <alignment horizontal="justify" vertical="center"/>
    </xf>
    <xf numFmtId="1" fontId="9" fillId="0" borderId="15" xfId="0" applyNumberFormat="1" applyFont="1" applyBorder="1" applyAlignment="1">
      <alignment horizontal="center" vertical="center"/>
    </xf>
    <xf numFmtId="0" fontId="9" fillId="0" borderId="16" xfId="0" applyFont="1" applyBorder="1" applyAlignment="1">
      <alignment horizontal="justify" vertical="center"/>
    </xf>
    <xf numFmtId="43" fontId="9" fillId="0" borderId="14" xfId="1" applyFont="1" applyFill="1" applyBorder="1" applyAlignment="1">
      <alignment horizontal="center" vertical="center"/>
    </xf>
    <xf numFmtId="1" fontId="11" fillId="0" borderId="9" xfId="1" applyNumberFormat="1" applyFont="1" applyFill="1" applyBorder="1" applyAlignment="1">
      <alignment horizontal="center" vertical="center"/>
    </xf>
    <xf numFmtId="167" fontId="6" fillId="2" borderId="11" xfId="1" applyNumberFormat="1" applyFont="1" applyFill="1" applyBorder="1" applyAlignment="1">
      <alignment horizontal="center" vertical="center"/>
    </xf>
    <xf numFmtId="0" fontId="3" fillId="0" borderId="0" xfId="0" applyFont="1" applyAlignment="1">
      <alignment horizontal="left" vertical="center" wrapText="1"/>
    </xf>
    <xf numFmtId="164" fontId="0" fillId="0" borderId="0" xfId="0" applyNumberFormat="1" applyAlignment="1">
      <alignment vertical="center"/>
    </xf>
    <xf numFmtId="164" fontId="3" fillId="0" borderId="0" xfId="0" applyNumberFormat="1" applyFont="1" applyAlignment="1">
      <alignment vertical="center"/>
    </xf>
    <xf numFmtId="165" fontId="0" fillId="0" borderId="0" xfId="1" applyNumberFormat="1" applyFont="1" applyFill="1" applyBorder="1" applyAlignment="1">
      <alignment horizontal="center" vertical="center" wrapText="1"/>
    </xf>
    <xf numFmtId="165" fontId="0" fillId="0" borderId="0" xfId="1" applyNumberFormat="1" applyFont="1" applyFill="1" applyBorder="1" applyAlignment="1">
      <alignment horizontal="center" vertical="center"/>
    </xf>
    <xf numFmtId="164" fontId="0" fillId="0" borderId="0" xfId="1" applyNumberFormat="1" applyFont="1" applyFill="1" applyBorder="1" applyAlignment="1">
      <alignment horizontal="center" vertical="center"/>
    </xf>
    <xf numFmtId="0" fontId="0" fillId="0" borderId="0" xfId="0" applyAlignment="1">
      <alignment horizontal="left" vertical="center" wrapText="1"/>
    </xf>
    <xf numFmtId="0" fontId="3" fillId="0" borderId="0" xfId="4" applyFont="1" applyAlignment="1" applyProtection="1">
      <alignment vertical="center" wrapText="1"/>
      <protection locked="0"/>
    </xf>
    <xf numFmtId="43" fontId="0" fillId="0" borderId="0" xfId="0" applyNumberFormat="1"/>
    <xf numFmtId="0" fontId="9" fillId="0" borderId="0" xfId="0" applyFont="1" applyAlignment="1">
      <alignment horizontal="center" vertical="center"/>
    </xf>
    <xf numFmtId="0" fontId="3" fillId="0" borderId="0" xfId="2" applyFont="1" applyAlignment="1">
      <alignment horizontal="left" vertical="center" wrapText="1"/>
    </xf>
    <xf numFmtId="1" fontId="3" fillId="0" borderId="0" xfId="2" applyNumberFormat="1" applyFont="1" applyAlignment="1">
      <alignment horizontal="center" vertical="center"/>
    </xf>
    <xf numFmtId="0" fontId="3" fillId="0" borderId="0" xfId="0" applyFont="1" applyAlignment="1">
      <alignment vertical="center"/>
    </xf>
    <xf numFmtId="0" fontId="12" fillId="0" borderId="0" xfId="0" applyFont="1" applyAlignment="1">
      <alignment horizontal="center" vertical="center"/>
    </xf>
    <xf numFmtId="0" fontId="12" fillId="0" borderId="0" xfId="0" applyFont="1" applyAlignment="1">
      <alignment horizontal="center" vertical="center" wrapText="1"/>
    </xf>
    <xf numFmtId="1" fontId="12" fillId="0" borderId="0" xfId="0" applyNumberFormat="1" applyFont="1" applyAlignment="1">
      <alignment horizontal="center" vertical="center"/>
    </xf>
    <xf numFmtId="164" fontId="12" fillId="0" borderId="0" xfId="0" applyNumberFormat="1" applyFont="1" applyAlignment="1">
      <alignment horizontal="center" vertical="center"/>
    </xf>
    <xf numFmtId="0" fontId="0" fillId="0" borderId="0" xfId="0" applyAlignment="1">
      <alignment horizontal="left" vertical="top" wrapText="1"/>
    </xf>
    <xf numFmtId="0" fontId="0" fillId="0" borderId="0" xfId="0" applyAlignment="1">
      <alignment horizontal="center" vertical="top"/>
    </xf>
    <xf numFmtId="0" fontId="0" fillId="0" borderId="0" xfId="0" applyAlignment="1">
      <alignment horizontal="left" vertical="top"/>
    </xf>
    <xf numFmtId="0" fontId="0" fillId="0" borderId="0" xfId="2" applyFont="1" applyAlignment="1">
      <alignment horizontal="center" vertical="top"/>
    </xf>
    <xf numFmtId="0" fontId="0" fillId="0" borderId="0" xfId="2" applyFont="1" applyAlignment="1">
      <alignment horizontal="justify" vertical="top"/>
    </xf>
    <xf numFmtId="0" fontId="0" fillId="0" borderId="0" xfId="4" applyFont="1" applyAlignment="1">
      <alignment horizontal="center" vertical="top"/>
    </xf>
    <xf numFmtId="43" fontId="0" fillId="0" borderId="0" xfId="3" applyFont="1" applyFill="1" applyBorder="1" applyAlignment="1">
      <alignment horizontal="center" vertical="top"/>
    </xf>
    <xf numFmtId="0" fontId="8" fillId="0" borderId="0" xfId="2" applyFont="1" applyAlignment="1">
      <alignment horizontal="left" vertical="top"/>
    </xf>
    <xf numFmtId="0" fontId="0" fillId="0" borderId="0" xfId="2" applyFont="1" applyAlignment="1">
      <alignment horizontal="left" vertical="top"/>
    </xf>
    <xf numFmtId="0" fontId="0" fillId="0" borderId="0" xfId="3" applyNumberFormat="1" applyFont="1" applyFill="1" applyBorder="1" applyAlignment="1">
      <alignment horizontal="center" vertical="top"/>
    </xf>
    <xf numFmtId="0" fontId="0" fillId="0" borderId="0" xfId="0" applyAlignment="1" applyProtection="1">
      <alignment horizontal="left" vertical="top" wrapText="1"/>
      <protection locked="0"/>
    </xf>
    <xf numFmtId="43" fontId="0" fillId="0" borderId="0" xfId="0" applyNumberFormat="1" applyAlignment="1">
      <alignment horizontal="center" vertical="top"/>
    </xf>
    <xf numFmtId="0" fontId="0" fillId="0" borderId="0" xfId="4" applyFont="1" applyAlignment="1" applyProtection="1">
      <alignment horizontal="center" vertical="top"/>
      <protection locked="0"/>
    </xf>
    <xf numFmtId="0" fontId="0" fillId="0" borderId="0" xfId="6" applyNumberFormat="1" applyFont="1" applyFill="1" applyBorder="1" applyAlignment="1">
      <alignment horizontal="center" vertical="top"/>
    </xf>
    <xf numFmtId="1" fontId="0" fillId="0" borderId="0" xfId="6" applyNumberFormat="1" applyFont="1" applyFill="1" applyBorder="1" applyAlignment="1">
      <alignment horizontal="center" vertical="top" wrapText="1"/>
    </xf>
    <xf numFmtId="0" fontId="8" fillId="0" borderId="0" xfId="0" applyFont="1" applyAlignment="1">
      <alignment horizontal="left" vertical="top" wrapText="1"/>
    </xf>
    <xf numFmtId="49" fontId="0" fillId="0" borderId="0" xfId="6" applyNumberFormat="1" applyFont="1" applyFill="1" applyBorder="1" applyAlignment="1">
      <alignment horizontal="center" vertical="top"/>
    </xf>
    <xf numFmtId="0" fontId="0" fillId="0" borderId="0" xfId="6" applyNumberFormat="1" applyFont="1" applyFill="1" applyBorder="1" applyAlignment="1">
      <alignment horizontal="center" vertical="top" wrapText="1"/>
    </xf>
    <xf numFmtId="0" fontId="0" fillId="0" borderId="0" xfId="2" applyFont="1" applyAlignment="1">
      <alignment horizontal="left" vertical="top" wrapText="1"/>
    </xf>
    <xf numFmtId="165" fontId="0" fillId="0" borderId="0" xfId="3" applyNumberFormat="1" applyFont="1" applyFill="1" applyBorder="1" applyAlignment="1">
      <alignment horizontal="center" vertical="top"/>
    </xf>
    <xf numFmtId="166" fontId="0" fillId="0" borderId="0" xfId="2" applyNumberFormat="1" applyFont="1" applyAlignment="1">
      <alignment horizontal="center" vertical="top"/>
    </xf>
    <xf numFmtId="0" fontId="0" fillId="0" borderId="0" xfId="3" applyNumberFormat="1" applyFont="1" applyFill="1" applyBorder="1" applyAlignment="1">
      <alignment horizontal="center" vertical="top" wrapText="1"/>
    </xf>
    <xf numFmtId="164" fontId="0" fillId="0" borderId="0" xfId="3" applyNumberFormat="1" applyFont="1" applyFill="1" applyBorder="1" applyAlignment="1">
      <alignment horizontal="center" vertical="top"/>
    </xf>
    <xf numFmtId="0" fontId="0" fillId="0" borderId="0" xfId="1" applyNumberFormat="1" applyFont="1" applyFill="1" applyBorder="1" applyAlignment="1">
      <alignment horizontal="center" vertical="top" wrapText="1"/>
    </xf>
    <xf numFmtId="0" fontId="0" fillId="0" borderId="0" xfId="1" applyNumberFormat="1" applyFont="1" applyFill="1" applyBorder="1" applyAlignment="1">
      <alignment horizontal="center" vertical="top"/>
    </xf>
    <xf numFmtId="164" fontId="0" fillId="0" borderId="0" xfId="1" applyNumberFormat="1" applyFont="1" applyFill="1" applyBorder="1" applyAlignment="1">
      <alignment horizontal="center" vertical="top"/>
    </xf>
    <xf numFmtId="0" fontId="0" fillId="0" borderId="0" xfId="0" applyAlignment="1">
      <alignment horizontal="center" vertical="top" wrapText="1"/>
    </xf>
    <xf numFmtId="164" fontId="0" fillId="0" borderId="0" xfId="0" applyNumberFormat="1" applyAlignment="1">
      <alignment horizontal="center" vertical="top"/>
    </xf>
    <xf numFmtId="1" fontId="0" fillId="0" borderId="0" xfId="0" applyNumberFormat="1" applyAlignment="1">
      <alignment horizontal="center" vertical="top" wrapText="1"/>
    </xf>
    <xf numFmtId="164" fontId="0" fillId="0" borderId="0" xfId="0" applyNumberFormat="1" applyAlignment="1">
      <alignment horizontal="right" vertical="top"/>
    </xf>
    <xf numFmtId="1" fontId="0" fillId="0" borderId="0" xfId="1" applyNumberFormat="1" applyFont="1" applyFill="1" applyBorder="1" applyAlignment="1">
      <alignment horizontal="center" vertical="top" wrapText="1"/>
    </xf>
    <xf numFmtId="0" fontId="0" fillId="0" borderId="0" xfId="4" applyFont="1" applyAlignment="1">
      <alignment horizontal="left" vertical="top" wrapText="1"/>
    </xf>
    <xf numFmtId="164" fontId="0" fillId="0" borderId="0" xfId="1" applyNumberFormat="1" applyFont="1" applyFill="1" applyBorder="1" applyAlignment="1" applyProtection="1">
      <alignment horizontal="center" vertical="top"/>
    </xf>
    <xf numFmtId="166" fontId="8" fillId="0" borderId="0" xfId="0" applyNumberFormat="1" applyFont="1" applyAlignment="1">
      <alignment horizontal="left" vertical="top" wrapText="1"/>
    </xf>
    <xf numFmtId="0" fontId="9" fillId="0" borderId="0" xfId="0" applyFont="1" applyAlignment="1">
      <alignment horizontal="center" vertical="center" wrapText="1"/>
    </xf>
    <xf numFmtId="0" fontId="14" fillId="0" borderId="0" xfId="0" applyFont="1" applyAlignment="1">
      <alignment vertical="center"/>
    </xf>
    <xf numFmtId="0" fontId="6" fillId="0" borderId="10" xfId="0" applyFont="1" applyBorder="1" applyAlignment="1">
      <alignment horizontal="right" vertical="center" wrapText="1" indent="2"/>
    </xf>
    <xf numFmtId="1" fontId="0" fillId="0" borderId="0" xfId="2" applyNumberFormat="1" applyFont="1" applyAlignment="1">
      <alignment horizontal="center" vertical="top"/>
    </xf>
    <xf numFmtId="0" fontId="3" fillId="0" borderId="0" xfId="0" applyFont="1" applyAlignment="1">
      <alignment horizontal="left" vertical="top" wrapText="1"/>
    </xf>
    <xf numFmtId="0" fontId="3" fillId="0" borderId="0" xfId="4" applyFont="1" applyAlignment="1">
      <alignment horizontal="left" vertical="center" wrapText="1"/>
    </xf>
    <xf numFmtId="0" fontId="3" fillId="0" borderId="0" xfId="4" applyFont="1" applyAlignment="1">
      <alignment horizontal="left" vertical="top" wrapText="1"/>
    </xf>
    <xf numFmtId="0" fontId="8" fillId="0" borderId="0" xfId="2" applyFont="1" applyAlignment="1">
      <alignment horizontal="left" vertical="top" wrapText="1"/>
    </xf>
    <xf numFmtId="165" fontId="0" fillId="0" borderId="0" xfId="1" applyNumberFormat="1" applyFont="1" applyFill="1" applyBorder="1" applyAlignment="1">
      <alignment horizontal="center" vertical="top"/>
    </xf>
    <xf numFmtId="0" fontId="13" fillId="0" borderId="0" xfId="0" applyFont="1" applyAlignment="1">
      <alignment horizontal="center" vertical="center" wrapText="1"/>
    </xf>
    <xf numFmtId="0" fontId="13" fillId="0" borderId="0" xfId="0" applyFont="1" applyAlignment="1">
      <alignment horizontal="center" vertical="center"/>
    </xf>
    <xf numFmtId="0" fontId="6" fillId="2" borderId="1" xfId="0" applyFont="1" applyFill="1" applyBorder="1" applyAlignment="1">
      <alignment horizontal="center" vertical="center"/>
    </xf>
    <xf numFmtId="0" fontId="6" fillId="2" borderId="2" xfId="0" applyFont="1" applyFill="1" applyBorder="1" applyAlignment="1">
      <alignment horizontal="center" vertical="center"/>
    </xf>
    <xf numFmtId="0" fontId="6" fillId="2" borderId="3" xfId="0" applyFont="1" applyFill="1" applyBorder="1" applyAlignment="1">
      <alignment horizontal="center" vertical="center"/>
    </xf>
    <xf numFmtId="0" fontId="9" fillId="0" borderId="0" xfId="0" applyFont="1" applyAlignment="1">
      <alignment horizontal="center" vertical="center"/>
    </xf>
    <xf numFmtId="0" fontId="9" fillId="0" borderId="0" xfId="2" applyFont="1" applyAlignment="1">
      <alignment horizontal="center" vertical="center"/>
    </xf>
  </cellXfs>
  <cellStyles count="10">
    <cellStyle name="=C:\WINNT35\SYSTEM32\COMMAND.COM" xfId="4" xr:uid="{00000000-0005-0000-0000-000000000000}"/>
    <cellStyle name="=C:\WINNT35\SYSTEM32\COMMAND.COM 2" xfId="7" xr:uid="{00000000-0005-0000-0000-000001000000}"/>
    <cellStyle name="Comma" xfId="1" builtinId="3"/>
    <cellStyle name="Comma 2" xfId="3" xr:uid="{00000000-0005-0000-0000-000003000000}"/>
    <cellStyle name="Comma 2 3" xfId="6" xr:uid="{00000000-0005-0000-0000-000004000000}"/>
    <cellStyle name="Comma 3" xfId="9" xr:uid="{00000000-0005-0000-0000-000005000000}"/>
    <cellStyle name="Normal" xfId="0" builtinId="0"/>
    <cellStyle name="Normal 2" xfId="2" xr:uid="{00000000-0005-0000-0000-000007000000}"/>
    <cellStyle name="Normal 2 3" xfId="5" xr:uid="{00000000-0005-0000-0000-000008000000}"/>
    <cellStyle name="Normal 3" xfId="8" xr:uid="{00000000-0005-0000-0000-000009000000}"/>
  </cellStyles>
  <dxfs count="37">
    <dxf>
      <alignment horizontal="center" vertical="center" textRotation="0" wrapText="0" indent="0" justifyLastLine="0" shrinkToFit="0" readingOrder="0"/>
    </dxf>
    <dxf>
      <numFmt numFmtId="35" formatCode="_(* #,##0.00_);_(* \(#,##0.00\);_(* &quot;-&quot;??_);_(@_)"/>
    </dxf>
    <dxf>
      <numFmt numFmtId="35" formatCode="_(* #,##0.00_);_(* \(#,##0.00\);_(* &quot;-&quot;??_);_(@_)"/>
    </dxf>
    <dxf>
      <numFmt numFmtId="35" formatCode="_(* #,##0.00_);_(* \(#,##0.00\);_(* &quot;-&quot;??_);_(@_)"/>
    </dxf>
    <dxf>
      <numFmt numFmtId="35" formatCode="_(* #,##0.00_);_(* \(#,##0.00\);_(* &quot;-&quot;??_);_(@_)"/>
    </dxf>
    <dxf>
      <numFmt numFmtId="164" formatCode="_-* #,##0.00_-;\-* #,##0.00_-;_-* &quot;-&quot;??_-;_-@_-"/>
      <alignment vertical="top" textRotation="0" indent="0" justifyLastLine="0" shrinkToFit="0" readingOrder="0"/>
    </dxf>
    <dxf>
      <alignment vertical="top" textRotation="0" indent="0" justifyLastLine="0" shrinkToFit="0" readingOrder="0"/>
    </dxf>
    <dxf>
      <alignment vertical="top" textRotation="0" indent="0" justifyLastLine="0" shrinkToFit="0" readingOrder="0"/>
    </dxf>
    <dxf>
      <alignment vertical="top" textRotation="0" indent="0" justifyLastLine="0" shrinkToFit="0" readingOrder="0"/>
    </dxf>
    <dxf>
      <alignment vertical="top" textRotation="0" indent="0" justifyLastLine="0" shrinkToFit="0" readingOrder="0"/>
    </dxf>
    <dxf>
      <alignment vertical="top" textRotation="0" indent="0" justifyLastLine="0" shrinkToFit="0" readingOrder="0"/>
    </dxf>
    <dxf>
      <alignment vertical="top" textRotation="0" indent="0" justifyLastLine="0" shrinkToFit="0" readingOrder="0"/>
    </dxf>
    <dxf>
      <numFmt numFmtId="35" formatCode="_(* #,##0.00_);_(* \(#,##0.00\);_(* &quot;-&quot;??_);_(@_)"/>
      <alignment vertical="top" textRotation="0" indent="0" justifyLastLine="0" shrinkToFit="0" readingOrder="0"/>
    </dxf>
    <dxf>
      <numFmt numFmtId="35" formatCode="_(* #,##0.00_);_(* \(#,##0.00\);_(* &quot;-&quot;??_);_(@_)"/>
      <alignment vertical="top" textRotation="0" indent="0" justifyLastLine="0" shrinkToFit="0" readingOrder="0"/>
    </dxf>
    <dxf>
      <alignment horizontal="center" vertical="top" textRotation="0" indent="0" justifyLastLine="0" shrinkToFit="0" readingOrder="0"/>
    </dxf>
    <dxf>
      <alignment vertical="top" textRotation="0" indent="0" justifyLastLine="0" shrinkToFit="0" readingOrder="0"/>
    </dxf>
    <dxf>
      <alignment vertical="top" textRotation="0" indent="0" justifyLastLine="0" shrinkToFit="0" readingOrder="0"/>
    </dxf>
    <dxf>
      <numFmt numFmtId="0" formatCode="General"/>
      <alignment vertical="top" textRotation="0" indent="0" justifyLastLine="0" shrinkToFit="0" readingOrder="0"/>
    </dxf>
    <dxf>
      <alignment vertical="top" textRotation="0" indent="0" justifyLastLine="0" shrinkToFit="0" readingOrder="0"/>
    </dxf>
    <dxf>
      <alignment vertical="top" textRotation="0" indent="0" justifyLastLine="0" shrinkToFit="0" readingOrder="0"/>
    </dxf>
    <dxf>
      <alignment vertical="top" textRotation="0" indent="0" justifyLastLine="0" shrinkToFit="0" readingOrder="0"/>
    </dxf>
    <dxf>
      <numFmt numFmtId="0" formatCode="General"/>
      <alignment vertical="top" textRotation="0" indent="0" justifyLastLine="0" shrinkToFit="0" readingOrder="0"/>
    </dxf>
    <dxf>
      <numFmt numFmtId="0" formatCode="General"/>
      <alignment vertical="top" textRotation="0" indent="0" justifyLastLine="0" shrinkToFit="0" readingOrder="0"/>
    </dxf>
    <dxf>
      <alignment vertical="top" textRotation="0" indent="0" justifyLastLine="0" shrinkToFit="0" readingOrder="0"/>
    </dxf>
    <dxf>
      <alignment vertical="top" textRotation="0" indent="0" justifyLastLine="0" shrinkToFit="0" readingOrder="0"/>
    </dxf>
    <dxf>
      <alignment vertical="top" textRotation="0" indent="0" justifyLastLine="0" shrinkToFit="0" readingOrder="0"/>
    </dxf>
    <dxf>
      <font>
        <strike val="0"/>
        <outline val="0"/>
        <shadow val="0"/>
        <u val="none"/>
        <vertAlign val="baseline"/>
        <sz val="11"/>
        <color theme="0"/>
        <name val="Calibri"/>
        <family val="2"/>
        <scheme val="minor"/>
      </font>
    </dxf>
    <dxf>
      <alignment vertical="top" textRotation="0" indent="0" justifyLastLine="0" shrinkToFit="0" readingOrder="0"/>
    </dxf>
    <dxf>
      <alignment vertical="top" textRotation="0" indent="0" justifyLastLine="0" shrinkToFit="0" readingOrder="0"/>
    </dxf>
    <dxf>
      <alignment vertical="top" textRotation="0" indent="0" justifyLastLine="0" shrinkToFit="0" readingOrder="0"/>
    </dxf>
    <dxf>
      <alignment vertical="top" textRotation="0" indent="0" justifyLastLine="0" shrinkToFit="0" readingOrder="0"/>
    </dxf>
    <dxf>
      <alignment vertical="top" textRotation="0" indent="0" justifyLastLine="0" shrinkToFit="0" readingOrder="0"/>
    </dxf>
    <dxf>
      <alignment vertical="top" textRotation="0" indent="0" justifyLastLine="0" shrinkToFit="0" readingOrder="0"/>
    </dxf>
    <dxf>
      <alignment vertical="top" textRotation="0" indent="0" justifyLastLine="0" shrinkToFit="0" readingOrder="0"/>
    </dxf>
    <dxf>
      <font>
        <b/>
        <i val="0"/>
      </font>
      <fill>
        <patternFill>
          <bgColor theme="6" tint="0.79998168889431442"/>
        </patternFill>
      </fill>
      <border>
        <top style="double">
          <color theme="0" tint="-0.499984740745262"/>
        </top>
      </border>
    </dxf>
    <dxf>
      <font>
        <b/>
        <i val="0"/>
        <color theme="0"/>
      </font>
      <fill>
        <patternFill>
          <bgColor theme="6"/>
        </patternFill>
      </fill>
      <border>
        <bottom style="medium">
          <color theme="0" tint="-0.499984740745262"/>
        </bottom>
        <vertical/>
      </border>
    </dxf>
    <dxf>
      <border>
        <left style="medium">
          <color theme="0" tint="-0.499984740745262"/>
        </left>
        <right style="medium">
          <color theme="0" tint="-0.499984740745262"/>
        </right>
        <top style="medium">
          <color theme="0" tint="-0.499984740745262"/>
        </top>
        <bottom style="medium">
          <color theme="0" tint="-0.499984740745262"/>
        </bottom>
        <vertical style="thin">
          <color theme="0" tint="-0.499984740745262"/>
        </vertical>
        <horizontal/>
      </border>
    </dxf>
  </dxfs>
  <tableStyles count="1" defaultTableStyle="TableStyleMedium2" defaultPivotStyle="PivotStyleLight16">
    <tableStyle name="BOQ_Table" pivot="0" count="3" xr9:uid="{FBB848A8-8B08-42A1-9762-380B7CC76C62}">
      <tableStyleElement type="wholeTable" dxfId="36"/>
      <tableStyleElement type="headerRow" dxfId="35"/>
      <tableStyleElement type="totalRow" dxfId="34"/>
    </tableStyle>
  </tableStyles>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5</xdr:row>
      <xdr:rowOff>0</xdr:rowOff>
    </xdr:from>
    <xdr:to>
      <xdr:col>1</xdr:col>
      <xdr:colOff>64861</xdr:colOff>
      <xdr:row>5</xdr:row>
      <xdr:rowOff>64861</xdr:rowOff>
    </xdr:to>
    <xdr:sp macro="" textlink="">
      <xdr:nvSpPr>
        <xdr:cNvPr id="2" name="AutoShape 3438" descr="feature_arrow">
          <a:extLst>
            <a:ext uri="{FF2B5EF4-FFF2-40B4-BE49-F238E27FC236}">
              <a16:creationId xmlns:a16="http://schemas.microsoft.com/office/drawing/2014/main" id="{00000000-0008-0000-0400-000002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3" name="AutoShape 3439" descr="feature_arrow">
          <a:extLst>
            <a:ext uri="{FF2B5EF4-FFF2-40B4-BE49-F238E27FC236}">
              <a16:creationId xmlns:a16="http://schemas.microsoft.com/office/drawing/2014/main" id="{00000000-0008-0000-0400-000003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4" name="AutoShape 3440" descr="feature_arrow">
          <a:extLst>
            <a:ext uri="{FF2B5EF4-FFF2-40B4-BE49-F238E27FC236}">
              <a16:creationId xmlns:a16="http://schemas.microsoft.com/office/drawing/2014/main" id="{00000000-0008-0000-0400-000004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5" name="AutoShape 3441" descr="feature_arrow">
          <a:extLst>
            <a:ext uri="{FF2B5EF4-FFF2-40B4-BE49-F238E27FC236}">
              <a16:creationId xmlns:a16="http://schemas.microsoft.com/office/drawing/2014/main" id="{00000000-0008-0000-0400-000005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6" name="AutoShape 3442" descr="feature_arrow">
          <a:extLst>
            <a:ext uri="{FF2B5EF4-FFF2-40B4-BE49-F238E27FC236}">
              <a16:creationId xmlns:a16="http://schemas.microsoft.com/office/drawing/2014/main" id="{00000000-0008-0000-0400-000006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7" name="AutoShape 3443" descr="feature_arrow">
          <a:extLst>
            <a:ext uri="{FF2B5EF4-FFF2-40B4-BE49-F238E27FC236}">
              <a16:creationId xmlns:a16="http://schemas.microsoft.com/office/drawing/2014/main" id="{00000000-0008-0000-0400-000007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8" name="AutoShape 3444" descr="feature_arrow">
          <a:extLst>
            <a:ext uri="{FF2B5EF4-FFF2-40B4-BE49-F238E27FC236}">
              <a16:creationId xmlns:a16="http://schemas.microsoft.com/office/drawing/2014/main" id="{00000000-0008-0000-0400-000008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9" name="AutoShape 3445" descr="feature_arrow">
          <a:extLst>
            <a:ext uri="{FF2B5EF4-FFF2-40B4-BE49-F238E27FC236}">
              <a16:creationId xmlns:a16="http://schemas.microsoft.com/office/drawing/2014/main" id="{00000000-0008-0000-0400-000009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10" name="AutoShape 3446" descr="feature_arrow">
          <a:extLst>
            <a:ext uri="{FF2B5EF4-FFF2-40B4-BE49-F238E27FC236}">
              <a16:creationId xmlns:a16="http://schemas.microsoft.com/office/drawing/2014/main" id="{00000000-0008-0000-0400-00000A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11" name="AutoShape 3447" descr="feature_arrow">
          <a:extLst>
            <a:ext uri="{FF2B5EF4-FFF2-40B4-BE49-F238E27FC236}">
              <a16:creationId xmlns:a16="http://schemas.microsoft.com/office/drawing/2014/main" id="{00000000-0008-0000-0400-00000B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12" name="AutoShape 3448" descr="feature_arrow">
          <a:extLst>
            <a:ext uri="{FF2B5EF4-FFF2-40B4-BE49-F238E27FC236}">
              <a16:creationId xmlns:a16="http://schemas.microsoft.com/office/drawing/2014/main" id="{00000000-0008-0000-0400-00000C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13" name="AutoShape 3449" descr="feature_arrow">
          <a:extLst>
            <a:ext uri="{FF2B5EF4-FFF2-40B4-BE49-F238E27FC236}">
              <a16:creationId xmlns:a16="http://schemas.microsoft.com/office/drawing/2014/main" id="{00000000-0008-0000-0400-00000D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14" name="AutoShape 3450" descr="feature_arrow">
          <a:extLst>
            <a:ext uri="{FF2B5EF4-FFF2-40B4-BE49-F238E27FC236}">
              <a16:creationId xmlns:a16="http://schemas.microsoft.com/office/drawing/2014/main" id="{00000000-0008-0000-0400-00000E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15" name="AutoShape 3451" descr="feature_arrow">
          <a:extLst>
            <a:ext uri="{FF2B5EF4-FFF2-40B4-BE49-F238E27FC236}">
              <a16:creationId xmlns:a16="http://schemas.microsoft.com/office/drawing/2014/main" id="{00000000-0008-0000-0400-00000F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16" name="AutoShape 3452" descr="feature_arrow">
          <a:extLst>
            <a:ext uri="{FF2B5EF4-FFF2-40B4-BE49-F238E27FC236}">
              <a16:creationId xmlns:a16="http://schemas.microsoft.com/office/drawing/2014/main" id="{00000000-0008-0000-0400-000010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17" name="AutoShape 3453" descr="feature_arrow">
          <a:extLst>
            <a:ext uri="{FF2B5EF4-FFF2-40B4-BE49-F238E27FC236}">
              <a16:creationId xmlns:a16="http://schemas.microsoft.com/office/drawing/2014/main" id="{00000000-0008-0000-0400-000011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18" name="AutoShape 3454" descr="feature_arrow">
          <a:extLst>
            <a:ext uri="{FF2B5EF4-FFF2-40B4-BE49-F238E27FC236}">
              <a16:creationId xmlns:a16="http://schemas.microsoft.com/office/drawing/2014/main" id="{00000000-0008-0000-0400-000012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19" name="AutoShape 3455" descr="feature_arrow">
          <a:extLst>
            <a:ext uri="{FF2B5EF4-FFF2-40B4-BE49-F238E27FC236}">
              <a16:creationId xmlns:a16="http://schemas.microsoft.com/office/drawing/2014/main" id="{00000000-0008-0000-0400-000013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20" name="AutoShape 3456" descr="feature_arrow">
          <a:extLst>
            <a:ext uri="{FF2B5EF4-FFF2-40B4-BE49-F238E27FC236}">
              <a16:creationId xmlns:a16="http://schemas.microsoft.com/office/drawing/2014/main" id="{00000000-0008-0000-0400-000014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21" name="AutoShape 3457" descr="feature_arrow">
          <a:extLst>
            <a:ext uri="{FF2B5EF4-FFF2-40B4-BE49-F238E27FC236}">
              <a16:creationId xmlns:a16="http://schemas.microsoft.com/office/drawing/2014/main" id="{00000000-0008-0000-0400-000015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22" name="AutoShape 3458" descr="feature_arrow">
          <a:extLst>
            <a:ext uri="{FF2B5EF4-FFF2-40B4-BE49-F238E27FC236}">
              <a16:creationId xmlns:a16="http://schemas.microsoft.com/office/drawing/2014/main" id="{00000000-0008-0000-0400-000016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23" name="AutoShape 3459" descr="feature_arrow">
          <a:extLst>
            <a:ext uri="{FF2B5EF4-FFF2-40B4-BE49-F238E27FC236}">
              <a16:creationId xmlns:a16="http://schemas.microsoft.com/office/drawing/2014/main" id="{00000000-0008-0000-0400-000017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24" name="AutoShape 3460" descr="feature_arrow">
          <a:extLst>
            <a:ext uri="{FF2B5EF4-FFF2-40B4-BE49-F238E27FC236}">
              <a16:creationId xmlns:a16="http://schemas.microsoft.com/office/drawing/2014/main" id="{00000000-0008-0000-0400-000018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25" name="AutoShape 3461" descr="feature_arrow">
          <a:extLst>
            <a:ext uri="{FF2B5EF4-FFF2-40B4-BE49-F238E27FC236}">
              <a16:creationId xmlns:a16="http://schemas.microsoft.com/office/drawing/2014/main" id="{00000000-0008-0000-0400-000019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26" name="AutoShape 3462" descr="feature_arrow">
          <a:extLst>
            <a:ext uri="{FF2B5EF4-FFF2-40B4-BE49-F238E27FC236}">
              <a16:creationId xmlns:a16="http://schemas.microsoft.com/office/drawing/2014/main" id="{00000000-0008-0000-0400-00001A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27" name="AutoShape 3463" descr="feature_arrow">
          <a:extLst>
            <a:ext uri="{FF2B5EF4-FFF2-40B4-BE49-F238E27FC236}">
              <a16:creationId xmlns:a16="http://schemas.microsoft.com/office/drawing/2014/main" id="{00000000-0008-0000-0400-00001B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28" name="AutoShape 3464" descr="feature_arrow">
          <a:extLst>
            <a:ext uri="{FF2B5EF4-FFF2-40B4-BE49-F238E27FC236}">
              <a16:creationId xmlns:a16="http://schemas.microsoft.com/office/drawing/2014/main" id="{00000000-0008-0000-0400-00001C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29" name="AutoShape 3465" descr="feature_arrow">
          <a:extLst>
            <a:ext uri="{FF2B5EF4-FFF2-40B4-BE49-F238E27FC236}">
              <a16:creationId xmlns:a16="http://schemas.microsoft.com/office/drawing/2014/main" id="{00000000-0008-0000-0400-00001D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30" name="AutoShape 3466" descr="feature_arrow">
          <a:extLst>
            <a:ext uri="{FF2B5EF4-FFF2-40B4-BE49-F238E27FC236}">
              <a16:creationId xmlns:a16="http://schemas.microsoft.com/office/drawing/2014/main" id="{00000000-0008-0000-0400-00001E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31" name="AutoShape 3467" descr="feature_arrow">
          <a:extLst>
            <a:ext uri="{FF2B5EF4-FFF2-40B4-BE49-F238E27FC236}">
              <a16:creationId xmlns:a16="http://schemas.microsoft.com/office/drawing/2014/main" id="{00000000-0008-0000-0400-00001F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32" name="AutoShape 3468" descr="feature_arrow">
          <a:extLst>
            <a:ext uri="{FF2B5EF4-FFF2-40B4-BE49-F238E27FC236}">
              <a16:creationId xmlns:a16="http://schemas.microsoft.com/office/drawing/2014/main" id="{00000000-0008-0000-0400-000020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33" name="AutoShape 3469" descr="feature_arrow">
          <a:extLst>
            <a:ext uri="{FF2B5EF4-FFF2-40B4-BE49-F238E27FC236}">
              <a16:creationId xmlns:a16="http://schemas.microsoft.com/office/drawing/2014/main" id="{00000000-0008-0000-0400-000021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34" name="AutoShape 3470" descr="feature_arrow">
          <a:extLst>
            <a:ext uri="{FF2B5EF4-FFF2-40B4-BE49-F238E27FC236}">
              <a16:creationId xmlns:a16="http://schemas.microsoft.com/office/drawing/2014/main" id="{00000000-0008-0000-0400-000022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35" name="AutoShape 3471" descr="feature_arrow">
          <a:extLst>
            <a:ext uri="{FF2B5EF4-FFF2-40B4-BE49-F238E27FC236}">
              <a16:creationId xmlns:a16="http://schemas.microsoft.com/office/drawing/2014/main" id="{00000000-0008-0000-0400-000023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36" name="AutoShape 3472" descr="feature_arrow">
          <a:extLst>
            <a:ext uri="{FF2B5EF4-FFF2-40B4-BE49-F238E27FC236}">
              <a16:creationId xmlns:a16="http://schemas.microsoft.com/office/drawing/2014/main" id="{00000000-0008-0000-0400-000024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37" name="AutoShape 3473" descr="feature_arrow">
          <a:extLst>
            <a:ext uri="{FF2B5EF4-FFF2-40B4-BE49-F238E27FC236}">
              <a16:creationId xmlns:a16="http://schemas.microsoft.com/office/drawing/2014/main" id="{00000000-0008-0000-0400-000025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38" name="AutoShape 3474" descr="feature_arrow">
          <a:extLst>
            <a:ext uri="{FF2B5EF4-FFF2-40B4-BE49-F238E27FC236}">
              <a16:creationId xmlns:a16="http://schemas.microsoft.com/office/drawing/2014/main" id="{00000000-0008-0000-0400-000026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39" name="AutoShape 3475" descr="feature_arrow">
          <a:extLst>
            <a:ext uri="{FF2B5EF4-FFF2-40B4-BE49-F238E27FC236}">
              <a16:creationId xmlns:a16="http://schemas.microsoft.com/office/drawing/2014/main" id="{00000000-0008-0000-0400-000027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40" name="AutoShape 3476" descr="feature_arrow">
          <a:extLst>
            <a:ext uri="{FF2B5EF4-FFF2-40B4-BE49-F238E27FC236}">
              <a16:creationId xmlns:a16="http://schemas.microsoft.com/office/drawing/2014/main" id="{00000000-0008-0000-0400-000028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41" name="AutoShape 3477" descr="feature_arrow">
          <a:extLst>
            <a:ext uri="{FF2B5EF4-FFF2-40B4-BE49-F238E27FC236}">
              <a16:creationId xmlns:a16="http://schemas.microsoft.com/office/drawing/2014/main" id="{00000000-0008-0000-0400-000029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42" name="AutoShape 3478" descr="feature_arrow">
          <a:extLst>
            <a:ext uri="{FF2B5EF4-FFF2-40B4-BE49-F238E27FC236}">
              <a16:creationId xmlns:a16="http://schemas.microsoft.com/office/drawing/2014/main" id="{00000000-0008-0000-0400-00002A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43" name="AutoShape 3479" descr="feature_arrow">
          <a:extLst>
            <a:ext uri="{FF2B5EF4-FFF2-40B4-BE49-F238E27FC236}">
              <a16:creationId xmlns:a16="http://schemas.microsoft.com/office/drawing/2014/main" id="{00000000-0008-0000-0400-00002B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44" name="AutoShape 3480" descr="feature_arrow">
          <a:extLst>
            <a:ext uri="{FF2B5EF4-FFF2-40B4-BE49-F238E27FC236}">
              <a16:creationId xmlns:a16="http://schemas.microsoft.com/office/drawing/2014/main" id="{00000000-0008-0000-0400-00002C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45" name="AutoShape 3481" descr="feature_arrow">
          <a:extLst>
            <a:ext uri="{FF2B5EF4-FFF2-40B4-BE49-F238E27FC236}">
              <a16:creationId xmlns:a16="http://schemas.microsoft.com/office/drawing/2014/main" id="{00000000-0008-0000-0400-00002D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46" name="AutoShape 3482" descr="feature_arrow">
          <a:extLst>
            <a:ext uri="{FF2B5EF4-FFF2-40B4-BE49-F238E27FC236}">
              <a16:creationId xmlns:a16="http://schemas.microsoft.com/office/drawing/2014/main" id="{00000000-0008-0000-0400-00002E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47" name="AutoShape 3483" descr="feature_arrow">
          <a:extLst>
            <a:ext uri="{FF2B5EF4-FFF2-40B4-BE49-F238E27FC236}">
              <a16:creationId xmlns:a16="http://schemas.microsoft.com/office/drawing/2014/main" id="{00000000-0008-0000-0400-00002F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48" name="AutoShape 3484" descr="feature_arrow">
          <a:extLst>
            <a:ext uri="{FF2B5EF4-FFF2-40B4-BE49-F238E27FC236}">
              <a16:creationId xmlns:a16="http://schemas.microsoft.com/office/drawing/2014/main" id="{00000000-0008-0000-0400-000030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49" name="AutoShape 3485" descr="feature_arrow">
          <a:extLst>
            <a:ext uri="{FF2B5EF4-FFF2-40B4-BE49-F238E27FC236}">
              <a16:creationId xmlns:a16="http://schemas.microsoft.com/office/drawing/2014/main" id="{00000000-0008-0000-0400-000031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50" name="AutoShape 3486" descr="feature_arrow">
          <a:extLst>
            <a:ext uri="{FF2B5EF4-FFF2-40B4-BE49-F238E27FC236}">
              <a16:creationId xmlns:a16="http://schemas.microsoft.com/office/drawing/2014/main" id="{00000000-0008-0000-0400-000032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51" name="AutoShape 3487" descr="feature_arrow">
          <a:extLst>
            <a:ext uri="{FF2B5EF4-FFF2-40B4-BE49-F238E27FC236}">
              <a16:creationId xmlns:a16="http://schemas.microsoft.com/office/drawing/2014/main" id="{00000000-0008-0000-0400-000033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52" name="AutoShape 3488" descr="feature_arrow">
          <a:extLst>
            <a:ext uri="{FF2B5EF4-FFF2-40B4-BE49-F238E27FC236}">
              <a16:creationId xmlns:a16="http://schemas.microsoft.com/office/drawing/2014/main" id="{00000000-0008-0000-0400-000034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53" name="AutoShape 3489" descr="feature_arrow">
          <a:extLst>
            <a:ext uri="{FF2B5EF4-FFF2-40B4-BE49-F238E27FC236}">
              <a16:creationId xmlns:a16="http://schemas.microsoft.com/office/drawing/2014/main" id="{00000000-0008-0000-0400-000035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54" name="AutoShape 3490" descr="feature_arrow">
          <a:extLst>
            <a:ext uri="{FF2B5EF4-FFF2-40B4-BE49-F238E27FC236}">
              <a16:creationId xmlns:a16="http://schemas.microsoft.com/office/drawing/2014/main" id="{00000000-0008-0000-0400-000036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55" name="AutoShape 3491" descr="feature_arrow">
          <a:extLst>
            <a:ext uri="{FF2B5EF4-FFF2-40B4-BE49-F238E27FC236}">
              <a16:creationId xmlns:a16="http://schemas.microsoft.com/office/drawing/2014/main" id="{00000000-0008-0000-0400-000037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56" name="AutoShape 3492" descr="feature_arrow">
          <a:extLst>
            <a:ext uri="{FF2B5EF4-FFF2-40B4-BE49-F238E27FC236}">
              <a16:creationId xmlns:a16="http://schemas.microsoft.com/office/drawing/2014/main" id="{00000000-0008-0000-0400-000038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57" name="AutoShape 3493" descr="feature_arrow">
          <a:extLst>
            <a:ext uri="{FF2B5EF4-FFF2-40B4-BE49-F238E27FC236}">
              <a16:creationId xmlns:a16="http://schemas.microsoft.com/office/drawing/2014/main" id="{00000000-0008-0000-0400-000039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58" name="AutoShape 3494" descr="feature_arrow">
          <a:extLst>
            <a:ext uri="{FF2B5EF4-FFF2-40B4-BE49-F238E27FC236}">
              <a16:creationId xmlns:a16="http://schemas.microsoft.com/office/drawing/2014/main" id="{00000000-0008-0000-0400-00003A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59" name="AutoShape 3495" descr="feature_arrow">
          <a:extLst>
            <a:ext uri="{FF2B5EF4-FFF2-40B4-BE49-F238E27FC236}">
              <a16:creationId xmlns:a16="http://schemas.microsoft.com/office/drawing/2014/main" id="{00000000-0008-0000-0400-00003B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60" name="AutoShape 3496" descr="feature_arrow">
          <a:extLst>
            <a:ext uri="{FF2B5EF4-FFF2-40B4-BE49-F238E27FC236}">
              <a16:creationId xmlns:a16="http://schemas.microsoft.com/office/drawing/2014/main" id="{00000000-0008-0000-0400-00003C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61" name="AutoShape 3497" descr="feature_arrow">
          <a:extLst>
            <a:ext uri="{FF2B5EF4-FFF2-40B4-BE49-F238E27FC236}">
              <a16:creationId xmlns:a16="http://schemas.microsoft.com/office/drawing/2014/main" id="{00000000-0008-0000-0400-00003D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62" name="AutoShape 3498" descr="feature_arrow">
          <a:extLst>
            <a:ext uri="{FF2B5EF4-FFF2-40B4-BE49-F238E27FC236}">
              <a16:creationId xmlns:a16="http://schemas.microsoft.com/office/drawing/2014/main" id="{00000000-0008-0000-0400-00003E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63" name="AutoShape 3499" descr="feature_arrow">
          <a:extLst>
            <a:ext uri="{FF2B5EF4-FFF2-40B4-BE49-F238E27FC236}">
              <a16:creationId xmlns:a16="http://schemas.microsoft.com/office/drawing/2014/main" id="{00000000-0008-0000-0400-00003F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64" name="AutoShape 3500" descr="feature_arrow">
          <a:extLst>
            <a:ext uri="{FF2B5EF4-FFF2-40B4-BE49-F238E27FC236}">
              <a16:creationId xmlns:a16="http://schemas.microsoft.com/office/drawing/2014/main" id="{00000000-0008-0000-0400-000040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65" name="AutoShape 3501" descr="feature_arrow">
          <a:extLst>
            <a:ext uri="{FF2B5EF4-FFF2-40B4-BE49-F238E27FC236}">
              <a16:creationId xmlns:a16="http://schemas.microsoft.com/office/drawing/2014/main" id="{00000000-0008-0000-0400-000041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66" name="AutoShape 3502" descr="feature_arrow">
          <a:extLst>
            <a:ext uri="{FF2B5EF4-FFF2-40B4-BE49-F238E27FC236}">
              <a16:creationId xmlns:a16="http://schemas.microsoft.com/office/drawing/2014/main" id="{00000000-0008-0000-0400-000042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67" name="AutoShape 3503" descr="feature_arrow">
          <a:extLst>
            <a:ext uri="{FF2B5EF4-FFF2-40B4-BE49-F238E27FC236}">
              <a16:creationId xmlns:a16="http://schemas.microsoft.com/office/drawing/2014/main" id="{00000000-0008-0000-0400-000043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68" name="AutoShape 3504" descr="feature_arrow">
          <a:extLst>
            <a:ext uri="{FF2B5EF4-FFF2-40B4-BE49-F238E27FC236}">
              <a16:creationId xmlns:a16="http://schemas.microsoft.com/office/drawing/2014/main" id="{00000000-0008-0000-0400-000044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69" name="AutoShape 3505" descr="feature_arrow">
          <a:extLst>
            <a:ext uri="{FF2B5EF4-FFF2-40B4-BE49-F238E27FC236}">
              <a16:creationId xmlns:a16="http://schemas.microsoft.com/office/drawing/2014/main" id="{00000000-0008-0000-0400-000045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70" name="AutoShape 3506" descr="feature_arrow">
          <a:extLst>
            <a:ext uri="{FF2B5EF4-FFF2-40B4-BE49-F238E27FC236}">
              <a16:creationId xmlns:a16="http://schemas.microsoft.com/office/drawing/2014/main" id="{00000000-0008-0000-0400-000046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71" name="AutoShape 3507" descr="feature_arrow">
          <a:extLst>
            <a:ext uri="{FF2B5EF4-FFF2-40B4-BE49-F238E27FC236}">
              <a16:creationId xmlns:a16="http://schemas.microsoft.com/office/drawing/2014/main" id="{00000000-0008-0000-0400-000047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72" name="AutoShape 3508" descr="feature_arrow">
          <a:extLst>
            <a:ext uri="{FF2B5EF4-FFF2-40B4-BE49-F238E27FC236}">
              <a16:creationId xmlns:a16="http://schemas.microsoft.com/office/drawing/2014/main" id="{00000000-0008-0000-0400-000048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73" name="AutoShape 3509" descr="feature_arrow">
          <a:extLst>
            <a:ext uri="{FF2B5EF4-FFF2-40B4-BE49-F238E27FC236}">
              <a16:creationId xmlns:a16="http://schemas.microsoft.com/office/drawing/2014/main" id="{00000000-0008-0000-0400-000049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74" name="AutoShape 3510" descr="feature_arrow">
          <a:extLst>
            <a:ext uri="{FF2B5EF4-FFF2-40B4-BE49-F238E27FC236}">
              <a16:creationId xmlns:a16="http://schemas.microsoft.com/office/drawing/2014/main" id="{00000000-0008-0000-0400-00004A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75" name="AutoShape 3511" descr="feature_arrow">
          <a:extLst>
            <a:ext uri="{FF2B5EF4-FFF2-40B4-BE49-F238E27FC236}">
              <a16:creationId xmlns:a16="http://schemas.microsoft.com/office/drawing/2014/main" id="{00000000-0008-0000-0400-00004B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76" name="AutoShape 3512" descr="feature_arrow">
          <a:extLst>
            <a:ext uri="{FF2B5EF4-FFF2-40B4-BE49-F238E27FC236}">
              <a16:creationId xmlns:a16="http://schemas.microsoft.com/office/drawing/2014/main" id="{00000000-0008-0000-0400-00004C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77" name="AutoShape 3513" descr="feature_arrow">
          <a:extLst>
            <a:ext uri="{FF2B5EF4-FFF2-40B4-BE49-F238E27FC236}">
              <a16:creationId xmlns:a16="http://schemas.microsoft.com/office/drawing/2014/main" id="{00000000-0008-0000-0400-00004D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78" name="AutoShape 3514" descr="feature_arrow">
          <a:extLst>
            <a:ext uri="{FF2B5EF4-FFF2-40B4-BE49-F238E27FC236}">
              <a16:creationId xmlns:a16="http://schemas.microsoft.com/office/drawing/2014/main" id="{00000000-0008-0000-0400-00004E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79" name="AutoShape 3515" descr="feature_arrow">
          <a:extLst>
            <a:ext uri="{FF2B5EF4-FFF2-40B4-BE49-F238E27FC236}">
              <a16:creationId xmlns:a16="http://schemas.microsoft.com/office/drawing/2014/main" id="{00000000-0008-0000-0400-00004F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80" name="AutoShape 3516" descr="feature_arrow">
          <a:extLst>
            <a:ext uri="{FF2B5EF4-FFF2-40B4-BE49-F238E27FC236}">
              <a16:creationId xmlns:a16="http://schemas.microsoft.com/office/drawing/2014/main" id="{00000000-0008-0000-0400-000050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81" name="AutoShape 3517" descr="feature_arrow">
          <a:extLst>
            <a:ext uri="{FF2B5EF4-FFF2-40B4-BE49-F238E27FC236}">
              <a16:creationId xmlns:a16="http://schemas.microsoft.com/office/drawing/2014/main" id="{00000000-0008-0000-0400-000051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82" name="AutoShape 3518" descr="feature_arrow">
          <a:extLst>
            <a:ext uri="{FF2B5EF4-FFF2-40B4-BE49-F238E27FC236}">
              <a16:creationId xmlns:a16="http://schemas.microsoft.com/office/drawing/2014/main" id="{00000000-0008-0000-0400-000052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83" name="AutoShape 3519" descr="feature_arrow">
          <a:extLst>
            <a:ext uri="{FF2B5EF4-FFF2-40B4-BE49-F238E27FC236}">
              <a16:creationId xmlns:a16="http://schemas.microsoft.com/office/drawing/2014/main" id="{00000000-0008-0000-0400-000053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84" name="AutoShape 3520" descr="feature_arrow">
          <a:extLst>
            <a:ext uri="{FF2B5EF4-FFF2-40B4-BE49-F238E27FC236}">
              <a16:creationId xmlns:a16="http://schemas.microsoft.com/office/drawing/2014/main" id="{00000000-0008-0000-0400-000054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5</xdr:row>
      <xdr:rowOff>0</xdr:rowOff>
    </xdr:from>
    <xdr:to>
      <xdr:col>1</xdr:col>
      <xdr:colOff>64861</xdr:colOff>
      <xdr:row>5</xdr:row>
      <xdr:rowOff>64861</xdr:rowOff>
    </xdr:to>
    <xdr:sp macro="" textlink="">
      <xdr:nvSpPr>
        <xdr:cNvPr id="85" name="AutoShape 3521" descr="feature_arrow">
          <a:extLst>
            <a:ext uri="{FF2B5EF4-FFF2-40B4-BE49-F238E27FC236}">
              <a16:creationId xmlns:a16="http://schemas.microsoft.com/office/drawing/2014/main" id="{00000000-0008-0000-0400-000055000000}"/>
            </a:ext>
          </a:extLst>
        </xdr:cNvPr>
        <xdr:cNvSpPr>
          <a:spLocks noChangeAspect="1" noChangeArrowheads="1"/>
        </xdr:cNvSpPr>
      </xdr:nvSpPr>
      <xdr:spPr bwMode="auto">
        <a:xfrm>
          <a:off x="628650" y="3930650"/>
          <a:ext cx="66675" cy="66675"/>
        </a:xfrm>
        <a:prstGeom prst="rect">
          <a:avLst/>
        </a:prstGeom>
        <a:noFill/>
        <a:ln w="9525">
          <a:noFill/>
          <a:miter lim="800000"/>
          <a:headEnd/>
          <a:tailEnd/>
        </a:ln>
      </xdr:spPr>
    </xdr:sp>
    <xdr:clientData/>
  </xdr:twoCellAnchor>
  <xdr:twoCellAnchor editAs="oneCell">
    <xdr:from>
      <xdr:col>1</xdr:col>
      <xdr:colOff>0</xdr:colOff>
      <xdr:row>6</xdr:row>
      <xdr:rowOff>0</xdr:rowOff>
    </xdr:from>
    <xdr:to>
      <xdr:col>1</xdr:col>
      <xdr:colOff>64861</xdr:colOff>
      <xdr:row>6</xdr:row>
      <xdr:rowOff>64861</xdr:rowOff>
    </xdr:to>
    <xdr:sp macro="" textlink="">
      <xdr:nvSpPr>
        <xdr:cNvPr id="86" name="AutoShape 3438" descr="feature_arrow">
          <a:extLst>
            <a:ext uri="{FF2B5EF4-FFF2-40B4-BE49-F238E27FC236}">
              <a16:creationId xmlns:a16="http://schemas.microsoft.com/office/drawing/2014/main" id="{00000000-0008-0000-0400-000056000000}"/>
            </a:ext>
          </a:extLst>
        </xdr:cNvPr>
        <xdr:cNvSpPr>
          <a:spLocks noChangeAspect="1" noChangeArrowheads="1"/>
        </xdr:cNvSpPr>
      </xdr:nvSpPr>
      <xdr:spPr bwMode="auto">
        <a:xfrm>
          <a:off x="628650" y="5384800"/>
          <a:ext cx="66675" cy="66675"/>
        </a:xfrm>
        <a:prstGeom prst="rect">
          <a:avLst/>
        </a:prstGeom>
        <a:noFill/>
        <a:ln w="9525">
          <a:noFill/>
          <a:miter lim="800000"/>
          <a:headEnd/>
          <a:tailEnd/>
        </a:ln>
      </xdr:spPr>
    </xdr:sp>
    <xdr:clientData/>
  </xdr:twoCellAnchor>
  <xdr:twoCellAnchor editAs="oneCell">
    <xdr:from>
      <xdr:col>1</xdr:col>
      <xdr:colOff>0</xdr:colOff>
      <xdr:row>6</xdr:row>
      <xdr:rowOff>0</xdr:rowOff>
    </xdr:from>
    <xdr:to>
      <xdr:col>1</xdr:col>
      <xdr:colOff>64861</xdr:colOff>
      <xdr:row>6</xdr:row>
      <xdr:rowOff>64861</xdr:rowOff>
    </xdr:to>
    <xdr:sp macro="" textlink="">
      <xdr:nvSpPr>
        <xdr:cNvPr id="87" name="AutoShape 3439" descr="feature_arrow">
          <a:extLst>
            <a:ext uri="{FF2B5EF4-FFF2-40B4-BE49-F238E27FC236}">
              <a16:creationId xmlns:a16="http://schemas.microsoft.com/office/drawing/2014/main" id="{00000000-0008-0000-0400-000057000000}"/>
            </a:ext>
          </a:extLst>
        </xdr:cNvPr>
        <xdr:cNvSpPr>
          <a:spLocks noChangeAspect="1" noChangeArrowheads="1"/>
        </xdr:cNvSpPr>
      </xdr:nvSpPr>
      <xdr:spPr bwMode="auto">
        <a:xfrm>
          <a:off x="628650" y="5384800"/>
          <a:ext cx="66675" cy="66675"/>
        </a:xfrm>
        <a:prstGeom prst="rect">
          <a:avLst/>
        </a:prstGeom>
        <a:noFill/>
        <a:ln w="9525">
          <a:noFill/>
          <a:miter lim="800000"/>
          <a:headEnd/>
          <a:tailEnd/>
        </a:ln>
      </xdr:spPr>
    </xdr:sp>
    <xdr:clientData/>
  </xdr:twoCellAnchor>
  <xdr:twoCellAnchor editAs="oneCell">
    <xdr:from>
      <xdr:col>1</xdr:col>
      <xdr:colOff>0</xdr:colOff>
      <xdr:row>6</xdr:row>
      <xdr:rowOff>0</xdr:rowOff>
    </xdr:from>
    <xdr:to>
      <xdr:col>1</xdr:col>
      <xdr:colOff>64861</xdr:colOff>
      <xdr:row>6</xdr:row>
      <xdr:rowOff>64861</xdr:rowOff>
    </xdr:to>
    <xdr:sp macro="" textlink="">
      <xdr:nvSpPr>
        <xdr:cNvPr id="88" name="AutoShape 3440" descr="feature_arrow">
          <a:extLst>
            <a:ext uri="{FF2B5EF4-FFF2-40B4-BE49-F238E27FC236}">
              <a16:creationId xmlns:a16="http://schemas.microsoft.com/office/drawing/2014/main" id="{00000000-0008-0000-0400-000058000000}"/>
            </a:ext>
          </a:extLst>
        </xdr:cNvPr>
        <xdr:cNvSpPr>
          <a:spLocks noChangeAspect="1" noChangeArrowheads="1"/>
        </xdr:cNvSpPr>
      </xdr:nvSpPr>
      <xdr:spPr bwMode="auto">
        <a:xfrm>
          <a:off x="628650" y="5384800"/>
          <a:ext cx="66675" cy="66675"/>
        </a:xfrm>
        <a:prstGeom prst="rect">
          <a:avLst/>
        </a:prstGeom>
        <a:noFill/>
        <a:ln w="9525">
          <a:noFill/>
          <a:miter lim="800000"/>
          <a:headEnd/>
          <a:tailEnd/>
        </a:ln>
      </xdr:spPr>
    </xdr:sp>
    <xdr:clientData/>
  </xdr:twoCellAnchor>
  <xdr:twoCellAnchor editAs="oneCell">
    <xdr:from>
      <xdr:col>1</xdr:col>
      <xdr:colOff>0</xdr:colOff>
      <xdr:row>6</xdr:row>
      <xdr:rowOff>0</xdr:rowOff>
    </xdr:from>
    <xdr:to>
      <xdr:col>1</xdr:col>
      <xdr:colOff>64861</xdr:colOff>
      <xdr:row>6</xdr:row>
      <xdr:rowOff>64861</xdr:rowOff>
    </xdr:to>
    <xdr:sp macro="" textlink="">
      <xdr:nvSpPr>
        <xdr:cNvPr id="89" name="AutoShape 3441" descr="feature_arrow">
          <a:extLst>
            <a:ext uri="{FF2B5EF4-FFF2-40B4-BE49-F238E27FC236}">
              <a16:creationId xmlns:a16="http://schemas.microsoft.com/office/drawing/2014/main" id="{00000000-0008-0000-0400-000059000000}"/>
            </a:ext>
          </a:extLst>
        </xdr:cNvPr>
        <xdr:cNvSpPr>
          <a:spLocks noChangeAspect="1" noChangeArrowheads="1"/>
        </xdr:cNvSpPr>
      </xdr:nvSpPr>
      <xdr:spPr bwMode="auto">
        <a:xfrm>
          <a:off x="628650" y="5384800"/>
          <a:ext cx="66675" cy="66675"/>
        </a:xfrm>
        <a:prstGeom prst="rect">
          <a:avLst/>
        </a:prstGeom>
        <a:noFill/>
        <a:ln w="9525">
          <a:noFill/>
          <a:miter lim="800000"/>
          <a:headEnd/>
          <a:tailEnd/>
        </a:ln>
      </xdr:spPr>
    </xdr:sp>
    <xdr:clientData/>
  </xdr:twoCellAnchor>
  <xdr:twoCellAnchor editAs="oneCell">
    <xdr:from>
      <xdr:col>1</xdr:col>
      <xdr:colOff>0</xdr:colOff>
      <xdr:row>6</xdr:row>
      <xdr:rowOff>0</xdr:rowOff>
    </xdr:from>
    <xdr:to>
      <xdr:col>1</xdr:col>
      <xdr:colOff>64861</xdr:colOff>
      <xdr:row>6</xdr:row>
      <xdr:rowOff>64861</xdr:rowOff>
    </xdr:to>
    <xdr:sp macro="" textlink="">
      <xdr:nvSpPr>
        <xdr:cNvPr id="90" name="AutoShape 3442" descr="feature_arrow">
          <a:extLst>
            <a:ext uri="{FF2B5EF4-FFF2-40B4-BE49-F238E27FC236}">
              <a16:creationId xmlns:a16="http://schemas.microsoft.com/office/drawing/2014/main" id="{00000000-0008-0000-0400-00005A000000}"/>
            </a:ext>
          </a:extLst>
        </xdr:cNvPr>
        <xdr:cNvSpPr>
          <a:spLocks noChangeAspect="1" noChangeArrowheads="1"/>
        </xdr:cNvSpPr>
      </xdr:nvSpPr>
      <xdr:spPr bwMode="auto">
        <a:xfrm>
          <a:off x="628650" y="5384800"/>
          <a:ext cx="66675" cy="66675"/>
        </a:xfrm>
        <a:prstGeom prst="rect">
          <a:avLst/>
        </a:prstGeom>
        <a:noFill/>
        <a:ln w="9525">
          <a:noFill/>
          <a:miter lim="800000"/>
          <a:headEnd/>
          <a:tailEnd/>
        </a:ln>
      </xdr:spPr>
    </xdr:sp>
    <xdr:clientData/>
  </xdr:twoCellAnchor>
  <xdr:twoCellAnchor editAs="oneCell">
    <xdr:from>
      <xdr:col>1</xdr:col>
      <xdr:colOff>0</xdr:colOff>
      <xdr:row>6</xdr:row>
      <xdr:rowOff>0</xdr:rowOff>
    </xdr:from>
    <xdr:to>
      <xdr:col>1</xdr:col>
      <xdr:colOff>64861</xdr:colOff>
      <xdr:row>6</xdr:row>
      <xdr:rowOff>64861</xdr:rowOff>
    </xdr:to>
    <xdr:sp macro="" textlink="">
      <xdr:nvSpPr>
        <xdr:cNvPr id="91" name="AutoShape 3443" descr="feature_arrow">
          <a:extLst>
            <a:ext uri="{FF2B5EF4-FFF2-40B4-BE49-F238E27FC236}">
              <a16:creationId xmlns:a16="http://schemas.microsoft.com/office/drawing/2014/main" id="{00000000-0008-0000-0400-00005B000000}"/>
            </a:ext>
          </a:extLst>
        </xdr:cNvPr>
        <xdr:cNvSpPr>
          <a:spLocks noChangeAspect="1" noChangeArrowheads="1"/>
        </xdr:cNvSpPr>
      </xdr:nvSpPr>
      <xdr:spPr bwMode="auto">
        <a:xfrm>
          <a:off x="628650" y="5384800"/>
          <a:ext cx="66675" cy="66675"/>
        </a:xfrm>
        <a:prstGeom prst="rect">
          <a:avLst/>
        </a:prstGeom>
        <a:noFill/>
        <a:ln w="9525">
          <a:noFill/>
          <a:miter lim="800000"/>
          <a:headEnd/>
          <a:tailEnd/>
        </a:ln>
      </xdr:spPr>
    </xdr:sp>
    <xdr:clientData/>
  </xdr:twoCellAnchor>
  <xdr:twoCellAnchor editAs="oneCell">
    <xdr:from>
      <xdr:col>1</xdr:col>
      <xdr:colOff>0</xdr:colOff>
      <xdr:row>6</xdr:row>
      <xdr:rowOff>0</xdr:rowOff>
    </xdr:from>
    <xdr:to>
      <xdr:col>1</xdr:col>
      <xdr:colOff>64861</xdr:colOff>
      <xdr:row>6</xdr:row>
      <xdr:rowOff>64861</xdr:rowOff>
    </xdr:to>
    <xdr:sp macro="" textlink="">
      <xdr:nvSpPr>
        <xdr:cNvPr id="92" name="AutoShape 3444" descr="feature_arrow">
          <a:extLst>
            <a:ext uri="{FF2B5EF4-FFF2-40B4-BE49-F238E27FC236}">
              <a16:creationId xmlns:a16="http://schemas.microsoft.com/office/drawing/2014/main" id="{00000000-0008-0000-0400-00005C000000}"/>
            </a:ext>
          </a:extLst>
        </xdr:cNvPr>
        <xdr:cNvSpPr>
          <a:spLocks noChangeAspect="1" noChangeArrowheads="1"/>
        </xdr:cNvSpPr>
      </xdr:nvSpPr>
      <xdr:spPr bwMode="auto">
        <a:xfrm>
          <a:off x="628650" y="5384800"/>
          <a:ext cx="66675" cy="66675"/>
        </a:xfrm>
        <a:prstGeom prst="rect">
          <a:avLst/>
        </a:prstGeom>
        <a:noFill/>
        <a:ln w="9525">
          <a:noFill/>
          <a:miter lim="800000"/>
          <a:headEnd/>
          <a:tailEnd/>
        </a:ln>
      </xdr:spPr>
    </xdr:sp>
    <xdr:clientData/>
  </xdr:twoCellAnchor>
  <xdr:twoCellAnchor editAs="oneCell">
    <xdr:from>
      <xdr:col>1</xdr:col>
      <xdr:colOff>0</xdr:colOff>
      <xdr:row>6</xdr:row>
      <xdr:rowOff>0</xdr:rowOff>
    </xdr:from>
    <xdr:to>
      <xdr:col>1</xdr:col>
      <xdr:colOff>64861</xdr:colOff>
      <xdr:row>6</xdr:row>
      <xdr:rowOff>64861</xdr:rowOff>
    </xdr:to>
    <xdr:sp macro="" textlink="">
      <xdr:nvSpPr>
        <xdr:cNvPr id="93" name="AutoShape 3445" descr="feature_arrow">
          <a:extLst>
            <a:ext uri="{FF2B5EF4-FFF2-40B4-BE49-F238E27FC236}">
              <a16:creationId xmlns:a16="http://schemas.microsoft.com/office/drawing/2014/main" id="{00000000-0008-0000-0400-00005D000000}"/>
            </a:ext>
          </a:extLst>
        </xdr:cNvPr>
        <xdr:cNvSpPr>
          <a:spLocks noChangeAspect="1" noChangeArrowheads="1"/>
        </xdr:cNvSpPr>
      </xdr:nvSpPr>
      <xdr:spPr bwMode="auto">
        <a:xfrm>
          <a:off x="628650" y="5384800"/>
          <a:ext cx="66675" cy="66675"/>
        </a:xfrm>
        <a:prstGeom prst="rect">
          <a:avLst/>
        </a:prstGeom>
        <a:noFill/>
        <a:ln w="9525">
          <a:noFill/>
          <a:miter lim="800000"/>
          <a:headEnd/>
          <a:tailEnd/>
        </a:ln>
      </xdr:spPr>
    </xdr:sp>
    <xdr:clientData/>
  </xdr:twoCellAnchor>
  <xdr:twoCellAnchor editAs="oneCell">
    <xdr:from>
      <xdr:col>1</xdr:col>
      <xdr:colOff>0</xdr:colOff>
      <xdr:row>6</xdr:row>
      <xdr:rowOff>0</xdr:rowOff>
    </xdr:from>
    <xdr:to>
      <xdr:col>1</xdr:col>
      <xdr:colOff>64861</xdr:colOff>
      <xdr:row>6</xdr:row>
      <xdr:rowOff>64861</xdr:rowOff>
    </xdr:to>
    <xdr:sp macro="" textlink="">
      <xdr:nvSpPr>
        <xdr:cNvPr id="94" name="AutoShape 3446" descr="feature_arrow">
          <a:extLst>
            <a:ext uri="{FF2B5EF4-FFF2-40B4-BE49-F238E27FC236}">
              <a16:creationId xmlns:a16="http://schemas.microsoft.com/office/drawing/2014/main" id="{00000000-0008-0000-0400-00005E000000}"/>
            </a:ext>
          </a:extLst>
        </xdr:cNvPr>
        <xdr:cNvSpPr>
          <a:spLocks noChangeAspect="1" noChangeArrowheads="1"/>
        </xdr:cNvSpPr>
      </xdr:nvSpPr>
      <xdr:spPr bwMode="auto">
        <a:xfrm>
          <a:off x="628650" y="5384800"/>
          <a:ext cx="66675" cy="66675"/>
        </a:xfrm>
        <a:prstGeom prst="rect">
          <a:avLst/>
        </a:prstGeom>
        <a:noFill/>
        <a:ln w="9525">
          <a:noFill/>
          <a:miter lim="800000"/>
          <a:headEnd/>
          <a:tailEnd/>
        </a:ln>
      </xdr:spPr>
    </xdr:sp>
    <xdr:clientData/>
  </xdr:twoCellAnchor>
  <xdr:twoCellAnchor editAs="oneCell">
    <xdr:from>
      <xdr:col>1</xdr:col>
      <xdr:colOff>0</xdr:colOff>
      <xdr:row>6</xdr:row>
      <xdr:rowOff>0</xdr:rowOff>
    </xdr:from>
    <xdr:to>
      <xdr:col>1</xdr:col>
      <xdr:colOff>64861</xdr:colOff>
      <xdr:row>6</xdr:row>
      <xdr:rowOff>64861</xdr:rowOff>
    </xdr:to>
    <xdr:sp macro="" textlink="">
      <xdr:nvSpPr>
        <xdr:cNvPr id="95" name="AutoShape 3447" descr="feature_arrow">
          <a:extLst>
            <a:ext uri="{FF2B5EF4-FFF2-40B4-BE49-F238E27FC236}">
              <a16:creationId xmlns:a16="http://schemas.microsoft.com/office/drawing/2014/main" id="{00000000-0008-0000-0400-00005F000000}"/>
            </a:ext>
          </a:extLst>
        </xdr:cNvPr>
        <xdr:cNvSpPr>
          <a:spLocks noChangeAspect="1" noChangeArrowheads="1"/>
        </xdr:cNvSpPr>
      </xdr:nvSpPr>
      <xdr:spPr bwMode="auto">
        <a:xfrm>
          <a:off x="628650" y="5384800"/>
          <a:ext cx="66675" cy="66675"/>
        </a:xfrm>
        <a:prstGeom prst="rect">
          <a:avLst/>
        </a:prstGeom>
        <a:noFill/>
        <a:ln w="9525">
          <a:noFill/>
          <a:miter lim="800000"/>
          <a:headEnd/>
          <a:tailEnd/>
        </a:ln>
      </xdr:spPr>
    </xdr:sp>
    <xdr:clientData/>
  </xdr:twoCellAnchor>
  <xdr:twoCellAnchor editAs="oneCell">
    <xdr:from>
      <xdr:col>1</xdr:col>
      <xdr:colOff>0</xdr:colOff>
      <xdr:row>6</xdr:row>
      <xdr:rowOff>0</xdr:rowOff>
    </xdr:from>
    <xdr:to>
      <xdr:col>1</xdr:col>
      <xdr:colOff>64861</xdr:colOff>
      <xdr:row>6</xdr:row>
      <xdr:rowOff>64861</xdr:rowOff>
    </xdr:to>
    <xdr:sp macro="" textlink="">
      <xdr:nvSpPr>
        <xdr:cNvPr id="96" name="AutoShape 3448" descr="feature_arrow">
          <a:extLst>
            <a:ext uri="{FF2B5EF4-FFF2-40B4-BE49-F238E27FC236}">
              <a16:creationId xmlns:a16="http://schemas.microsoft.com/office/drawing/2014/main" id="{00000000-0008-0000-0400-000060000000}"/>
            </a:ext>
          </a:extLst>
        </xdr:cNvPr>
        <xdr:cNvSpPr>
          <a:spLocks noChangeAspect="1" noChangeArrowheads="1"/>
        </xdr:cNvSpPr>
      </xdr:nvSpPr>
      <xdr:spPr bwMode="auto">
        <a:xfrm>
          <a:off x="628650" y="5384800"/>
          <a:ext cx="66675" cy="66675"/>
        </a:xfrm>
        <a:prstGeom prst="rect">
          <a:avLst/>
        </a:prstGeom>
        <a:noFill/>
        <a:ln w="9525">
          <a:noFill/>
          <a:miter lim="800000"/>
          <a:headEnd/>
          <a:tailEnd/>
        </a:ln>
      </xdr:spPr>
    </xdr:sp>
    <xdr:clientData/>
  </xdr:twoCellAnchor>
  <xdr:twoCellAnchor editAs="oneCell">
    <xdr:from>
      <xdr:col>1</xdr:col>
      <xdr:colOff>0</xdr:colOff>
      <xdr:row>6</xdr:row>
      <xdr:rowOff>0</xdr:rowOff>
    </xdr:from>
    <xdr:to>
      <xdr:col>1</xdr:col>
      <xdr:colOff>64861</xdr:colOff>
      <xdr:row>6</xdr:row>
      <xdr:rowOff>64861</xdr:rowOff>
    </xdr:to>
    <xdr:sp macro="" textlink="">
      <xdr:nvSpPr>
        <xdr:cNvPr id="97" name="AutoShape 3449" descr="feature_arrow">
          <a:extLst>
            <a:ext uri="{FF2B5EF4-FFF2-40B4-BE49-F238E27FC236}">
              <a16:creationId xmlns:a16="http://schemas.microsoft.com/office/drawing/2014/main" id="{00000000-0008-0000-0400-000061000000}"/>
            </a:ext>
          </a:extLst>
        </xdr:cNvPr>
        <xdr:cNvSpPr>
          <a:spLocks noChangeAspect="1" noChangeArrowheads="1"/>
        </xdr:cNvSpPr>
      </xdr:nvSpPr>
      <xdr:spPr bwMode="auto">
        <a:xfrm>
          <a:off x="628650" y="5384800"/>
          <a:ext cx="66675" cy="66675"/>
        </a:xfrm>
        <a:prstGeom prst="rect">
          <a:avLst/>
        </a:prstGeom>
        <a:noFill/>
        <a:ln w="9525">
          <a:noFill/>
          <a:miter lim="800000"/>
          <a:headEnd/>
          <a:tailEnd/>
        </a:ln>
      </xdr:spPr>
    </xdr:sp>
    <xdr:clientData/>
  </xdr:twoCellAnchor>
  <xdr:twoCellAnchor editAs="oneCell">
    <xdr:from>
      <xdr:col>1</xdr:col>
      <xdr:colOff>0</xdr:colOff>
      <xdr:row>6</xdr:row>
      <xdr:rowOff>0</xdr:rowOff>
    </xdr:from>
    <xdr:to>
      <xdr:col>1</xdr:col>
      <xdr:colOff>64861</xdr:colOff>
      <xdr:row>6</xdr:row>
      <xdr:rowOff>64861</xdr:rowOff>
    </xdr:to>
    <xdr:sp macro="" textlink="">
      <xdr:nvSpPr>
        <xdr:cNvPr id="98" name="AutoShape 3450" descr="feature_arrow">
          <a:extLst>
            <a:ext uri="{FF2B5EF4-FFF2-40B4-BE49-F238E27FC236}">
              <a16:creationId xmlns:a16="http://schemas.microsoft.com/office/drawing/2014/main" id="{00000000-0008-0000-0400-000062000000}"/>
            </a:ext>
          </a:extLst>
        </xdr:cNvPr>
        <xdr:cNvSpPr>
          <a:spLocks noChangeAspect="1" noChangeArrowheads="1"/>
        </xdr:cNvSpPr>
      </xdr:nvSpPr>
      <xdr:spPr bwMode="auto">
        <a:xfrm>
          <a:off x="628650" y="5384800"/>
          <a:ext cx="66675" cy="66675"/>
        </a:xfrm>
        <a:prstGeom prst="rect">
          <a:avLst/>
        </a:prstGeom>
        <a:noFill/>
        <a:ln w="9525">
          <a:noFill/>
          <a:miter lim="800000"/>
          <a:headEnd/>
          <a:tailEnd/>
        </a:ln>
      </xdr:spPr>
    </xdr:sp>
    <xdr:clientData/>
  </xdr:twoCellAnchor>
  <xdr:twoCellAnchor editAs="oneCell">
    <xdr:from>
      <xdr:col>1</xdr:col>
      <xdr:colOff>0</xdr:colOff>
      <xdr:row>6</xdr:row>
      <xdr:rowOff>0</xdr:rowOff>
    </xdr:from>
    <xdr:to>
      <xdr:col>1</xdr:col>
      <xdr:colOff>64861</xdr:colOff>
      <xdr:row>6</xdr:row>
      <xdr:rowOff>64861</xdr:rowOff>
    </xdr:to>
    <xdr:sp macro="" textlink="">
      <xdr:nvSpPr>
        <xdr:cNvPr id="99" name="AutoShape 3451" descr="feature_arrow">
          <a:extLst>
            <a:ext uri="{FF2B5EF4-FFF2-40B4-BE49-F238E27FC236}">
              <a16:creationId xmlns:a16="http://schemas.microsoft.com/office/drawing/2014/main" id="{00000000-0008-0000-0400-000063000000}"/>
            </a:ext>
          </a:extLst>
        </xdr:cNvPr>
        <xdr:cNvSpPr>
          <a:spLocks noChangeAspect="1" noChangeArrowheads="1"/>
        </xdr:cNvSpPr>
      </xdr:nvSpPr>
      <xdr:spPr bwMode="auto">
        <a:xfrm>
          <a:off x="628650" y="5384800"/>
          <a:ext cx="66675" cy="66675"/>
        </a:xfrm>
        <a:prstGeom prst="rect">
          <a:avLst/>
        </a:prstGeom>
        <a:noFill/>
        <a:ln w="9525">
          <a:noFill/>
          <a:miter lim="800000"/>
          <a:headEnd/>
          <a:tailEnd/>
        </a:ln>
      </xdr:spPr>
    </xdr:sp>
    <xdr:clientData/>
  </xdr:twoCellAnchor>
  <xdr:twoCellAnchor editAs="oneCell">
    <xdr:from>
      <xdr:col>1</xdr:col>
      <xdr:colOff>0</xdr:colOff>
      <xdr:row>6</xdr:row>
      <xdr:rowOff>0</xdr:rowOff>
    </xdr:from>
    <xdr:to>
      <xdr:col>1</xdr:col>
      <xdr:colOff>64861</xdr:colOff>
      <xdr:row>6</xdr:row>
      <xdr:rowOff>64861</xdr:rowOff>
    </xdr:to>
    <xdr:sp macro="" textlink="">
      <xdr:nvSpPr>
        <xdr:cNvPr id="100" name="AutoShape 3452" descr="feature_arrow">
          <a:extLst>
            <a:ext uri="{FF2B5EF4-FFF2-40B4-BE49-F238E27FC236}">
              <a16:creationId xmlns:a16="http://schemas.microsoft.com/office/drawing/2014/main" id="{00000000-0008-0000-0400-000064000000}"/>
            </a:ext>
          </a:extLst>
        </xdr:cNvPr>
        <xdr:cNvSpPr>
          <a:spLocks noChangeAspect="1" noChangeArrowheads="1"/>
        </xdr:cNvSpPr>
      </xdr:nvSpPr>
      <xdr:spPr bwMode="auto">
        <a:xfrm>
          <a:off x="628650" y="5384800"/>
          <a:ext cx="66675" cy="66675"/>
        </a:xfrm>
        <a:prstGeom prst="rect">
          <a:avLst/>
        </a:prstGeom>
        <a:noFill/>
        <a:ln w="9525">
          <a:noFill/>
          <a:miter lim="800000"/>
          <a:headEnd/>
          <a:tailEnd/>
        </a:ln>
      </xdr:spPr>
    </xdr:sp>
    <xdr:clientData/>
  </xdr:twoCellAnchor>
  <xdr:twoCellAnchor editAs="oneCell">
    <xdr:from>
      <xdr:col>1</xdr:col>
      <xdr:colOff>0</xdr:colOff>
      <xdr:row>6</xdr:row>
      <xdr:rowOff>0</xdr:rowOff>
    </xdr:from>
    <xdr:to>
      <xdr:col>1</xdr:col>
      <xdr:colOff>64861</xdr:colOff>
      <xdr:row>6</xdr:row>
      <xdr:rowOff>64861</xdr:rowOff>
    </xdr:to>
    <xdr:sp macro="" textlink="">
      <xdr:nvSpPr>
        <xdr:cNvPr id="101" name="AutoShape 3453" descr="feature_arrow">
          <a:extLst>
            <a:ext uri="{FF2B5EF4-FFF2-40B4-BE49-F238E27FC236}">
              <a16:creationId xmlns:a16="http://schemas.microsoft.com/office/drawing/2014/main" id="{00000000-0008-0000-0400-000065000000}"/>
            </a:ext>
          </a:extLst>
        </xdr:cNvPr>
        <xdr:cNvSpPr>
          <a:spLocks noChangeAspect="1" noChangeArrowheads="1"/>
        </xdr:cNvSpPr>
      </xdr:nvSpPr>
      <xdr:spPr bwMode="auto">
        <a:xfrm>
          <a:off x="628650" y="5384800"/>
          <a:ext cx="66675" cy="66675"/>
        </a:xfrm>
        <a:prstGeom prst="rect">
          <a:avLst/>
        </a:prstGeom>
        <a:noFill/>
        <a:ln w="9525">
          <a:noFill/>
          <a:miter lim="800000"/>
          <a:headEnd/>
          <a:tailEnd/>
        </a:ln>
      </xdr:spPr>
    </xdr:sp>
    <xdr:clientData/>
  </xdr:twoCellAnchor>
  <xdr:twoCellAnchor editAs="oneCell">
    <xdr:from>
      <xdr:col>1</xdr:col>
      <xdr:colOff>0</xdr:colOff>
      <xdr:row>6</xdr:row>
      <xdr:rowOff>0</xdr:rowOff>
    </xdr:from>
    <xdr:to>
      <xdr:col>1</xdr:col>
      <xdr:colOff>64861</xdr:colOff>
      <xdr:row>6</xdr:row>
      <xdr:rowOff>64861</xdr:rowOff>
    </xdr:to>
    <xdr:sp macro="" textlink="">
      <xdr:nvSpPr>
        <xdr:cNvPr id="102" name="AutoShape 3454" descr="feature_arrow">
          <a:extLst>
            <a:ext uri="{FF2B5EF4-FFF2-40B4-BE49-F238E27FC236}">
              <a16:creationId xmlns:a16="http://schemas.microsoft.com/office/drawing/2014/main" id="{00000000-0008-0000-0400-000066000000}"/>
            </a:ext>
          </a:extLst>
        </xdr:cNvPr>
        <xdr:cNvSpPr>
          <a:spLocks noChangeAspect="1" noChangeArrowheads="1"/>
        </xdr:cNvSpPr>
      </xdr:nvSpPr>
      <xdr:spPr bwMode="auto">
        <a:xfrm>
          <a:off x="628650" y="5384800"/>
          <a:ext cx="66675" cy="66675"/>
        </a:xfrm>
        <a:prstGeom prst="rect">
          <a:avLst/>
        </a:prstGeom>
        <a:noFill/>
        <a:ln w="9525">
          <a:noFill/>
          <a:miter lim="800000"/>
          <a:headEnd/>
          <a:tailEnd/>
        </a:ln>
      </xdr:spPr>
    </xdr:sp>
    <xdr:clientData/>
  </xdr:twoCellAnchor>
  <xdr:twoCellAnchor editAs="oneCell">
    <xdr:from>
      <xdr:col>1</xdr:col>
      <xdr:colOff>0</xdr:colOff>
      <xdr:row>6</xdr:row>
      <xdr:rowOff>0</xdr:rowOff>
    </xdr:from>
    <xdr:to>
      <xdr:col>1</xdr:col>
      <xdr:colOff>64861</xdr:colOff>
      <xdr:row>6</xdr:row>
      <xdr:rowOff>64861</xdr:rowOff>
    </xdr:to>
    <xdr:sp macro="" textlink="">
      <xdr:nvSpPr>
        <xdr:cNvPr id="103" name="AutoShape 3455" descr="feature_arrow">
          <a:extLst>
            <a:ext uri="{FF2B5EF4-FFF2-40B4-BE49-F238E27FC236}">
              <a16:creationId xmlns:a16="http://schemas.microsoft.com/office/drawing/2014/main" id="{00000000-0008-0000-0400-000067000000}"/>
            </a:ext>
          </a:extLst>
        </xdr:cNvPr>
        <xdr:cNvSpPr>
          <a:spLocks noChangeAspect="1" noChangeArrowheads="1"/>
        </xdr:cNvSpPr>
      </xdr:nvSpPr>
      <xdr:spPr bwMode="auto">
        <a:xfrm>
          <a:off x="628650" y="5384800"/>
          <a:ext cx="66675" cy="66675"/>
        </a:xfrm>
        <a:prstGeom prst="rect">
          <a:avLst/>
        </a:prstGeom>
        <a:noFill/>
        <a:ln w="9525">
          <a:noFill/>
          <a:miter lim="800000"/>
          <a:headEnd/>
          <a:tailEnd/>
        </a:ln>
      </xdr:spPr>
    </xdr:sp>
    <xdr:clientData/>
  </xdr:twoCellAnchor>
  <xdr:twoCellAnchor editAs="oneCell">
    <xdr:from>
      <xdr:col>1</xdr:col>
      <xdr:colOff>0</xdr:colOff>
      <xdr:row>6</xdr:row>
      <xdr:rowOff>0</xdr:rowOff>
    </xdr:from>
    <xdr:to>
      <xdr:col>1</xdr:col>
      <xdr:colOff>64861</xdr:colOff>
      <xdr:row>6</xdr:row>
      <xdr:rowOff>64861</xdr:rowOff>
    </xdr:to>
    <xdr:sp macro="" textlink="">
      <xdr:nvSpPr>
        <xdr:cNvPr id="104" name="AutoShape 3456" descr="feature_arrow">
          <a:extLst>
            <a:ext uri="{FF2B5EF4-FFF2-40B4-BE49-F238E27FC236}">
              <a16:creationId xmlns:a16="http://schemas.microsoft.com/office/drawing/2014/main" id="{00000000-0008-0000-0400-000068000000}"/>
            </a:ext>
          </a:extLst>
        </xdr:cNvPr>
        <xdr:cNvSpPr>
          <a:spLocks noChangeAspect="1" noChangeArrowheads="1"/>
        </xdr:cNvSpPr>
      </xdr:nvSpPr>
      <xdr:spPr bwMode="auto">
        <a:xfrm>
          <a:off x="628650" y="5384800"/>
          <a:ext cx="66675" cy="66675"/>
        </a:xfrm>
        <a:prstGeom prst="rect">
          <a:avLst/>
        </a:prstGeom>
        <a:noFill/>
        <a:ln w="9525">
          <a:noFill/>
          <a:miter lim="800000"/>
          <a:headEnd/>
          <a:tailEnd/>
        </a:ln>
      </xdr:spPr>
    </xdr:sp>
    <xdr:clientData/>
  </xdr:twoCellAnchor>
  <xdr:twoCellAnchor editAs="oneCell">
    <xdr:from>
      <xdr:col>1</xdr:col>
      <xdr:colOff>0</xdr:colOff>
      <xdr:row>6</xdr:row>
      <xdr:rowOff>0</xdr:rowOff>
    </xdr:from>
    <xdr:to>
      <xdr:col>1</xdr:col>
      <xdr:colOff>64861</xdr:colOff>
      <xdr:row>6</xdr:row>
      <xdr:rowOff>64861</xdr:rowOff>
    </xdr:to>
    <xdr:sp macro="" textlink="">
      <xdr:nvSpPr>
        <xdr:cNvPr id="105" name="AutoShape 3457" descr="feature_arrow">
          <a:extLst>
            <a:ext uri="{FF2B5EF4-FFF2-40B4-BE49-F238E27FC236}">
              <a16:creationId xmlns:a16="http://schemas.microsoft.com/office/drawing/2014/main" id="{00000000-0008-0000-0400-000069000000}"/>
            </a:ext>
          </a:extLst>
        </xdr:cNvPr>
        <xdr:cNvSpPr>
          <a:spLocks noChangeAspect="1" noChangeArrowheads="1"/>
        </xdr:cNvSpPr>
      </xdr:nvSpPr>
      <xdr:spPr bwMode="auto">
        <a:xfrm>
          <a:off x="628650" y="5384800"/>
          <a:ext cx="66675" cy="66675"/>
        </a:xfrm>
        <a:prstGeom prst="rect">
          <a:avLst/>
        </a:prstGeom>
        <a:noFill/>
        <a:ln w="9525">
          <a:noFill/>
          <a:miter lim="800000"/>
          <a:headEnd/>
          <a:tailEnd/>
        </a:ln>
      </xdr:spPr>
    </xdr:sp>
    <xdr:clientData/>
  </xdr:twoCellAnchor>
  <xdr:twoCellAnchor editAs="oneCell">
    <xdr:from>
      <xdr:col>1</xdr:col>
      <xdr:colOff>0</xdr:colOff>
      <xdr:row>6</xdr:row>
      <xdr:rowOff>0</xdr:rowOff>
    </xdr:from>
    <xdr:to>
      <xdr:col>1</xdr:col>
      <xdr:colOff>64861</xdr:colOff>
      <xdr:row>6</xdr:row>
      <xdr:rowOff>64861</xdr:rowOff>
    </xdr:to>
    <xdr:sp macro="" textlink="">
      <xdr:nvSpPr>
        <xdr:cNvPr id="106" name="AutoShape 3458" descr="feature_arrow">
          <a:extLst>
            <a:ext uri="{FF2B5EF4-FFF2-40B4-BE49-F238E27FC236}">
              <a16:creationId xmlns:a16="http://schemas.microsoft.com/office/drawing/2014/main" id="{00000000-0008-0000-0400-00006A000000}"/>
            </a:ext>
          </a:extLst>
        </xdr:cNvPr>
        <xdr:cNvSpPr>
          <a:spLocks noChangeAspect="1" noChangeArrowheads="1"/>
        </xdr:cNvSpPr>
      </xdr:nvSpPr>
      <xdr:spPr bwMode="auto">
        <a:xfrm>
          <a:off x="628650" y="5384800"/>
          <a:ext cx="66675" cy="66675"/>
        </a:xfrm>
        <a:prstGeom prst="rect">
          <a:avLst/>
        </a:prstGeom>
        <a:noFill/>
        <a:ln w="9525">
          <a:noFill/>
          <a:miter lim="800000"/>
          <a:headEnd/>
          <a:tailEnd/>
        </a:ln>
      </xdr:spPr>
    </xdr:sp>
    <xdr:clientData/>
  </xdr:twoCellAnchor>
  <xdr:twoCellAnchor editAs="oneCell">
    <xdr:from>
      <xdr:col>1</xdr:col>
      <xdr:colOff>0</xdr:colOff>
      <xdr:row>6</xdr:row>
      <xdr:rowOff>0</xdr:rowOff>
    </xdr:from>
    <xdr:to>
      <xdr:col>1</xdr:col>
      <xdr:colOff>64861</xdr:colOff>
      <xdr:row>6</xdr:row>
      <xdr:rowOff>64861</xdr:rowOff>
    </xdr:to>
    <xdr:sp macro="" textlink="">
      <xdr:nvSpPr>
        <xdr:cNvPr id="107" name="AutoShape 3459" descr="feature_arrow">
          <a:extLst>
            <a:ext uri="{FF2B5EF4-FFF2-40B4-BE49-F238E27FC236}">
              <a16:creationId xmlns:a16="http://schemas.microsoft.com/office/drawing/2014/main" id="{00000000-0008-0000-0400-00006B000000}"/>
            </a:ext>
          </a:extLst>
        </xdr:cNvPr>
        <xdr:cNvSpPr>
          <a:spLocks noChangeAspect="1" noChangeArrowheads="1"/>
        </xdr:cNvSpPr>
      </xdr:nvSpPr>
      <xdr:spPr bwMode="auto">
        <a:xfrm>
          <a:off x="628650" y="5384800"/>
          <a:ext cx="66675" cy="66675"/>
        </a:xfrm>
        <a:prstGeom prst="rect">
          <a:avLst/>
        </a:prstGeom>
        <a:noFill/>
        <a:ln w="9525">
          <a:noFill/>
          <a:miter lim="800000"/>
          <a:headEnd/>
          <a:tailEnd/>
        </a:ln>
      </xdr:spPr>
    </xdr:sp>
    <xdr:clientData/>
  </xdr:twoCellAnchor>
  <xdr:twoCellAnchor editAs="oneCell">
    <xdr:from>
      <xdr:col>1</xdr:col>
      <xdr:colOff>0</xdr:colOff>
      <xdr:row>6</xdr:row>
      <xdr:rowOff>0</xdr:rowOff>
    </xdr:from>
    <xdr:to>
      <xdr:col>1</xdr:col>
      <xdr:colOff>64861</xdr:colOff>
      <xdr:row>6</xdr:row>
      <xdr:rowOff>64861</xdr:rowOff>
    </xdr:to>
    <xdr:sp macro="" textlink="">
      <xdr:nvSpPr>
        <xdr:cNvPr id="108" name="AutoShape 3460" descr="feature_arrow">
          <a:extLst>
            <a:ext uri="{FF2B5EF4-FFF2-40B4-BE49-F238E27FC236}">
              <a16:creationId xmlns:a16="http://schemas.microsoft.com/office/drawing/2014/main" id="{00000000-0008-0000-0400-00006C000000}"/>
            </a:ext>
          </a:extLst>
        </xdr:cNvPr>
        <xdr:cNvSpPr>
          <a:spLocks noChangeAspect="1" noChangeArrowheads="1"/>
        </xdr:cNvSpPr>
      </xdr:nvSpPr>
      <xdr:spPr bwMode="auto">
        <a:xfrm>
          <a:off x="628650" y="5384800"/>
          <a:ext cx="66675" cy="66675"/>
        </a:xfrm>
        <a:prstGeom prst="rect">
          <a:avLst/>
        </a:prstGeom>
        <a:noFill/>
        <a:ln w="9525">
          <a:noFill/>
          <a:miter lim="800000"/>
          <a:headEnd/>
          <a:tailEnd/>
        </a:ln>
      </xdr:spPr>
    </xdr:sp>
    <xdr:clientData/>
  </xdr:twoCellAnchor>
  <xdr:twoCellAnchor editAs="oneCell">
    <xdr:from>
      <xdr:col>1</xdr:col>
      <xdr:colOff>0</xdr:colOff>
      <xdr:row>6</xdr:row>
      <xdr:rowOff>0</xdr:rowOff>
    </xdr:from>
    <xdr:to>
      <xdr:col>1</xdr:col>
      <xdr:colOff>64861</xdr:colOff>
      <xdr:row>6</xdr:row>
      <xdr:rowOff>64861</xdr:rowOff>
    </xdr:to>
    <xdr:sp macro="" textlink="">
      <xdr:nvSpPr>
        <xdr:cNvPr id="109" name="AutoShape 3461" descr="feature_arrow">
          <a:extLst>
            <a:ext uri="{FF2B5EF4-FFF2-40B4-BE49-F238E27FC236}">
              <a16:creationId xmlns:a16="http://schemas.microsoft.com/office/drawing/2014/main" id="{00000000-0008-0000-0400-00006D000000}"/>
            </a:ext>
          </a:extLst>
        </xdr:cNvPr>
        <xdr:cNvSpPr>
          <a:spLocks noChangeAspect="1" noChangeArrowheads="1"/>
        </xdr:cNvSpPr>
      </xdr:nvSpPr>
      <xdr:spPr bwMode="auto">
        <a:xfrm>
          <a:off x="628650" y="5384800"/>
          <a:ext cx="66675" cy="66675"/>
        </a:xfrm>
        <a:prstGeom prst="rect">
          <a:avLst/>
        </a:prstGeom>
        <a:noFill/>
        <a:ln w="9525">
          <a:noFill/>
          <a:miter lim="800000"/>
          <a:headEnd/>
          <a:tailEnd/>
        </a:ln>
      </xdr:spPr>
    </xdr:sp>
    <xdr:clientData/>
  </xdr:twoCellAnchor>
  <xdr:twoCellAnchor editAs="oneCell">
    <xdr:from>
      <xdr:col>1</xdr:col>
      <xdr:colOff>0</xdr:colOff>
      <xdr:row>6</xdr:row>
      <xdr:rowOff>0</xdr:rowOff>
    </xdr:from>
    <xdr:to>
      <xdr:col>1</xdr:col>
      <xdr:colOff>64861</xdr:colOff>
      <xdr:row>6</xdr:row>
      <xdr:rowOff>64861</xdr:rowOff>
    </xdr:to>
    <xdr:sp macro="" textlink="">
      <xdr:nvSpPr>
        <xdr:cNvPr id="110" name="AutoShape 3462" descr="feature_arrow">
          <a:extLst>
            <a:ext uri="{FF2B5EF4-FFF2-40B4-BE49-F238E27FC236}">
              <a16:creationId xmlns:a16="http://schemas.microsoft.com/office/drawing/2014/main" id="{00000000-0008-0000-0400-00006E000000}"/>
            </a:ext>
          </a:extLst>
        </xdr:cNvPr>
        <xdr:cNvSpPr>
          <a:spLocks noChangeAspect="1" noChangeArrowheads="1"/>
        </xdr:cNvSpPr>
      </xdr:nvSpPr>
      <xdr:spPr bwMode="auto">
        <a:xfrm>
          <a:off x="628650" y="5384800"/>
          <a:ext cx="66675" cy="66675"/>
        </a:xfrm>
        <a:prstGeom prst="rect">
          <a:avLst/>
        </a:prstGeom>
        <a:noFill/>
        <a:ln w="9525">
          <a:noFill/>
          <a:miter lim="800000"/>
          <a:headEnd/>
          <a:tailEnd/>
        </a:ln>
      </xdr:spPr>
    </xdr:sp>
    <xdr:clientData/>
  </xdr:twoCellAnchor>
  <xdr:twoCellAnchor editAs="oneCell">
    <xdr:from>
      <xdr:col>1</xdr:col>
      <xdr:colOff>0</xdr:colOff>
      <xdr:row>6</xdr:row>
      <xdr:rowOff>0</xdr:rowOff>
    </xdr:from>
    <xdr:to>
      <xdr:col>1</xdr:col>
      <xdr:colOff>64861</xdr:colOff>
      <xdr:row>6</xdr:row>
      <xdr:rowOff>64861</xdr:rowOff>
    </xdr:to>
    <xdr:sp macro="" textlink="">
      <xdr:nvSpPr>
        <xdr:cNvPr id="111" name="AutoShape 3463" descr="feature_arrow">
          <a:extLst>
            <a:ext uri="{FF2B5EF4-FFF2-40B4-BE49-F238E27FC236}">
              <a16:creationId xmlns:a16="http://schemas.microsoft.com/office/drawing/2014/main" id="{00000000-0008-0000-0400-00006F000000}"/>
            </a:ext>
          </a:extLst>
        </xdr:cNvPr>
        <xdr:cNvSpPr>
          <a:spLocks noChangeAspect="1" noChangeArrowheads="1"/>
        </xdr:cNvSpPr>
      </xdr:nvSpPr>
      <xdr:spPr bwMode="auto">
        <a:xfrm>
          <a:off x="628650" y="5384800"/>
          <a:ext cx="66675" cy="66675"/>
        </a:xfrm>
        <a:prstGeom prst="rect">
          <a:avLst/>
        </a:prstGeom>
        <a:noFill/>
        <a:ln w="9525">
          <a:noFill/>
          <a:miter lim="800000"/>
          <a:headEnd/>
          <a:tailEnd/>
        </a:ln>
      </xdr:spPr>
    </xdr:sp>
    <xdr:clientData/>
  </xdr:twoCellAnchor>
  <xdr:twoCellAnchor editAs="oneCell">
    <xdr:from>
      <xdr:col>1</xdr:col>
      <xdr:colOff>0</xdr:colOff>
      <xdr:row>6</xdr:row>
      <xdr:rowOff>0</xdr:rowOff>
    </xdr:from>
    <xdr:to>
      <xdr:col>1</xdr:col>
      <xdr:colOff>64861</xdr:colOff>
      <xdr:row>6</xdr:row>
      <xdr:rowOff>64861</xdr:rowOff>
    </xdr:to>
    <xdr:sp macro="" textlink="">
      <xdr:nvSpPr>
        <xdr:cNvPr id="112" name="AutoShape 3464" descr="feature_arrow">
          <a:extLst>
            <a:ext uri="{FF2B5EF4-FFF2-40B4-BE49-F238E27FC236}">
              <a16:creationId xmlns:a16="http://schemas.microsoft.com/office/drawing/2014/main" id="{00000000-0008-0000-0400-000070000000}"/>
            </a:ext>
          </a:extLst>
        </xdr:cNvPr>
        <xdr:cNvSpPr>
          <a:spLocks noChangeAspect="1" noChangeArrowheads="1"/>
        </xdr:cNvSpPr>
      </xdr:nvSpPr>
      <xdr:spPr bwMode="auto">
        <a:xfrm>
          <a:off x="628650" y="5384800"/>
          <a:ext cx="66675" cy="66675"/>
        </a:xfrm>
        <a:prstGeom prst="rect">
          <a:avLst/>
        </a:prstGeom>
        <a:noFill/>
        <a:ln w="9525">
          <a:noFill/>
          <a:miter lim="800000"/>
          <a:headEnd/>
          <a:tailEnd/>
        </a:ln>
      </xdr:spPr>
    </xdr:sp>
    <xdr:clientData/>
  </xdr:twoCellAnchor>
  <xdr:twoCellAnchor editAs="oneCell">
    <xdr:from>
      <xdr:col>1</xdr:col>
      <xdr:colOff>0</xdr:colOff>
      <xdr:row>6</xdr:row>
      <xdr:rowOff>0</xdr:rowOff>
    </xdr:from>
    <xdr:to>
      <xdr:col>1</xdr:col>
      <xdr:colOff>64861</xdr:colOff>
      <xdr:row>6</xdr:row>
      <xdr:rowOff>64861</xdr:rowOff>
    </xdr:to>
    <xdr:sp macro="" textlink="">
      <xdr:nvSpPr>
        <xdr:cNvPr id="113" name="AutoShape 3465" descr="feature_arrow">
          <a:extLst>
            <a:ext uri="{FF2B5EF4-FFF2-40B4-BE49-F238E27FC236}">
              <a16:creationId xmlns:a16="http://schemas.microsoft.com/office/drawing/2014/main" id="{00000000-0008-0000-0400-000071000000}"/>
            </a:ext>
          </a:extLst>
        </xdr:cNvPr>
        <xdr:cNvSpPr>
          <a:spLocks noChangeAspect="1" noChangeArrowheads="1"/>
        </xdr:cNvSpPr>
      </xdr:nvSpPr>
      <xdr:spPr bwMode="auto">
        <a:xfrm>
          <a:off x="628650" y="5384800"/>
          <a:ext cx="66675" cy="66675"/>
        </a:xfrm>
        <a:prstGeom prst="rect">
          <a:avLst/>
        </a:prstGeom>
        <a:noFill/>
        <a:ln w="9525">
          <a:noFill/>
          <a:miter lim="800000"/>
          <a:headEnd/>
          <a:tailEnd/>
        </a:ln>
      </xdr:spPr>
    </xdr:sp>
    <xdr:clientData/>
  </xdr:twoCellAnchor>
  <xdr:twoCellAnchor editAs="oneCell">
    <xdr:from>
      <xdr:col>1</xdr:col>
      <xdr:colOff>0</xdr:colOff>
      <xdr:row>6</xdr:row>
      <xdr:rowOff>0</xdr:rowOff>
    </xdr:from>
    <xdr:to>
      <xdr:col>1</xdr:col>
      <xdr:colOff>64861</xdr:colOff>
      <xdr:row>6</xdr:row>
      <xdr:rowOff>64861</xdr:rowOff>
    </xdr:to>
    <xdr:sp macro="" textlink="">
      <xdr:nvSpPr>
        <xdr:cNvPr id="114" name="AutoShape 3466" descr="feature_arrow">
          <a:extLst>
            <a:ext uri="{FF2B5EF4-FFF2-40B4-BE49-F238E27FC236}">
              <a16:creationId xmlns:a16="http://schemas.microsoft.com/office/drawing/2014/main" id="{00000000-0008-0000-0400-000072000000}"/>
            </a:ext>
          </a:extLst>
        </xdr:cNvPr>
        <xdr:cNvSpPr>
          <a:spLocks noChangeAspect="1" noChangeArrowheads="1"/>
        </xdr:cNvSpPr>
      </xdr:nvSpPr>
      <xdr:spPr bwMode="auto">
        <a:xfrm>
          <a:off x="628650" y="5384800"/>
          <a:ext cx="66675" cy="66675"/>
        </a:xfrm>
        <a:prstGeom prst="rect">
          <a:avLst/>
        </a:prstGeom>
        <a:noFill/>
        <a:ln w="9525">
          <a:noFill/>
          <a:miter lim="800000"/>
          <a:headEnd/>
          <a:tailEnd/>
        </a:ln>
      </xdr:spPr>
    </xdr:sp>
    <xdr:clientData/>
  </xdr:twoCellAnchor>
  <xdr:twoCellAnchor editAs="oneCell">
    <xdr:from>
      <xdr:col>1</xdr:col>
      <xdr:colOff>0</xdr:colOff>
      <xdr:row>6</xdr:row>
      <xdr:rowOff>0</xdr:rowOff>
    </xdr:from>
    <xdr:to>
      <xdr:col>1</xdr:col>
      <xdr:colOff>64861</xdr:colOff>
      <xdr:row>6</xdr:row>
      <xdr:rowOff>64861</xdr:rowOff>
    </xdr:to>
    <xdr:sp macro="" textlink="">
      <xdr:nvSpPr>
        <xdr:cNvPr id="115" name="AutoShape 3467" descr="feature_arrow">
          <a:extLst>
            <a:ext uri="{FF2B5EF4-FFF2-40B4-BE49-F238E27FC236}">
              <a16:creationId xmlns:a16="http://schemas.microsoft.com/office/drawing/2014/main" id="{00000000-0008-0000-0400-000073000000}"/>
            </a:ext>
          </a:extLst>
        </xdr:cNvPr>
        <xdr:cNvSpPr>
          <a:spLocks noChangeAspect="1" noChangeArrowheads="1"/>
        </xdr:cNvSpPr>
      </xdr:nvSpPr>
      <xdr:spPr bwMode="auto">
        <a:xfrm>
          <a:off x="628650" y="5384800"/>
          <a:ext cx="66675" cy="66675"/>
        </a:xfrm>
        <a:prstGeom prst="rect">
          <a:avLst/>
        </a:prstGeom>
        <a:noFill/>
        <a:ln w="9525">
          <a:noFill/>
          <a:miter lim="800000"/>
          <a:headEnd/>
          <a:tailEnd/>
        </a:ln>
      </xdr:spPr>
    </xdr:sp>
    <xdr:clientData/>
  </xdr:twoCellAnchor>
  <xdr:twoCellAnchor editAs="oneCell">
    <xdr:from>
      <xdr:col>1</xdr:col>
      <xdr:colOff>0</xdr:colOff>
      <xdr:row>6</xdr:row>
      <xdr:rowOff>0</xdr:rowOff>
    </xdr:from>
    <xdr:to>
      <xdr:col>1</xdr:col>
      <xdr:colOff>64861</xdr:colOff>
      <xdr:row>6</xdr:row>
      <xdr:rowOff>64861</xdr:rowOff>
    </xdr:to>
    <xdr:sp macro="" textlink="">
      <xdr:nvSpPr>
        <xdr:cNvPr id="116" name="AutoShape 3468" descr="feature_arrow">
          <a:extLst>
            <a:ext uri="{FF2B5EF4-FFF2-40B4-BE49-F238E27FC236}">
              <a16:creationId xmlns:a16="http://schemas.microsoft.com/office/drawing/2014/main" id="{00000000-0008-0000-0400-000074000000}"/>
            </a:ext>
          </a:extLst>
        </xdr:cNvPr>
        <xdr:cNvSpPr>
          <a:spLocks noChangeAspect="1" noChangeArrowheads="1"/>
        </xdr:cNvSpPr>
      </xdr:nvSpPr>
      <xdr:spPr bwMode="auto">
        <a:xfrm>
          <a:off x="628650" y="5384800"/>
          <a:ext cx="66675" cy="66675"/>
        </a:xfrm>
        <a:prstGeom prst="rect">
          <a:avLst/>
        </a:prstGeom>
        <a:noFill/>
        <a:ln w="9525">
          <a:noFill/>
          <a:miter lim="800000"/>
          <a:headEnd/>
          <a:tailEnd/>
        </a:ln>
      </xdr:spPr>
    </xdr:sp>
    <xdr:clientData/>
  </xdr:twoCellAnchor>
  <xdr:twoCellAnchor editAs="oneCell">
    <xdr:from>
      <xdr:col>1</xdr:col>
      <xdr:colOff>0</xdr:colOff>
      <xdr:row>6</xdr:row>
      <xdr:rowOff>0</xdr:rowOff>
    </xdr:from>
    <xdr:to>
      <xdr:col>1</xdr:col>
      <xdr:colOff>64861</xdr:colOff>
      <xdr:row>6</xdr:row>
      <xdr:rowOff>64861</xdr:rowOff>
    </xdr:to>
    <xdr:sp macro="" textlink="">
      <xdr:nvSpPr>
        <xdr:cNvPr id="117" name="AutoShape 3469" descr="feature_arrow">
          <a:extLst>
            <a:ext uri="{FF2B5EF4-FFF2-40B4-BE49-F238E27FC236}">
              <a16:creationId xmlns:a16="http://schemas.microsoft.com/office/drawing/2014/main" id="{00000000-0008-0000-0400-000075000000}"/>
            </a:ext>
          </a:extLst>
        </xdr:cNvPr>
        <xdr:cNvSpPr>
          <a:spLocks noChangeAspect="1" noChangeArrowheads="1"/>
        </xdr:cNvSpPr>
      </xdr:nvSpPr>
      <xdr:spPr bwMode="auto">
        <a:xfrm>
          <a:off x="628650" y="5384800"/>
          <a:ext cx="66675" cy="66675"/>
        </a:xfrm>
        <a:prstGeom prst="rect">
          <a:avLst/>
        </a:prstGeom>
        <a:noFill/>
        <a:ln w="9525">
          <a:noFill/>
          <a:miter lim="800000"/>
          <a:headEnd/>
          <a:tailEnd/>
        </a:ln>
      </xdr:spPr>
    </xdr:sp>
    <xdr:clientData/>
  </xdr:twoCellAnchor>
  <xdr:twoCellAnchor editAs="oneCell">
    <xdr:from>
      <xdr:col>1</xdr:col>
      <xdr:colOff>0</xdr:colOff>
      <xdr:row>6</xdr:row>
      <xdr:rowOff>0</xdr:rowOff>
    </xdr:from>
    <xdr:to>
      <xdr:col>1</xdr:col>
      <xdr:colOff>64861</xdr:colOff>
      <xdr:row>6</xdr:row>
      <xdr:rowOff>64861</xdr:rowOff>
    </xdr:to>
    <xdr:sp macro="" textlink="">
      <xdr:nvSpPr>
        <xdr:cNvPr id="118" name="AutoShape 3470" descr="feature_arrow">
          <a:extLst>
            <a:ext uri="{FF2B5EF4-FFF2-40B4-BE49-F238E27FC236}">
              <a16:creationId xmlns:a16="http://schemas.microsoft.com/office/drawing/2014/main" id="{00000000-0008-0000-0400-000076000000}"/>
            </a:ext>
          </a:extLst>
        </xdr:cNvPr>
        <xdr:cNvSpPr>
          <a:spLocks noChangeAspect="1" noChangeArrowheads="1"/>
        </xdr:cNvSpPr>
      </xdr:nvSpPr>
      <xdr:spPr bwMode="auto">
        <a:xfrm>
          <a:off x="628650" y="5384800"/>
          <a:ext cx="66675" cy="66675"/>
        </a:xfrm>
        <a:prstGeom prst="rect">
          <a:avLst/>
        </a:prstGeom>
        <a:noFill/>
        <a:ln w="9525">
          <a:noFill/>
          <a:miter lim="800000"/>
          <a:headEnd/>
          <a:tailEnd/>
        </a:ln>
      </xdr:spPr>
    </xdr:sp>
    <xdr:clientData/>
  </xdr:twoCellAnchor>
  <xdr:twoCellAnchor editAs="oneCell">
    <xdr:from>
      <xdr:col>1</xdr:col>
      <xdr:colOff>0</xdr:colOff>
      <xdr:row>6</xdr:row>
      <xdr:rowOff>0</xdr:rowOff>
    </xdr:from>
    <xdr:to>
      <xdr:col>1</xdr:col>
      <xdr:colOff>64861</xdr:colOff>
      <xdr:row>6</xdr:row>
      <xdr:rowOff>64861</xdr:rowOff>
    </xdr:to>
    <xdr:sp macro="" textlink="">
      <xdr:nvSpPr>
        <xdr:cNvPr id="119" name="AutoShape 3471" descr="feature_arrow">
          <a:extLst>
            <a:ext uri="{FF2B5EF4-FFF2-40B4-BE49-F238E27FC236}">
              <a16:creationId xmlns:a16="http://schemas.microsoft.com/office/drawing/2014/main" id="{00000000-0008-0000-0400-000077000000}"/>
            </a:ext>
          </a:extLst>
        </xdr:cNvPr>
        <xdr:cNvSpPr>
          <a:spLocks noChangeAspect="1" noChangeArrowheads="1"/>
        </xdr:cNvSpPr>
      </xdr:nvSpPr>
      <xdr:spPr bwMode="auto">
        <a:xfrm>
          <a:off x="628650" y="5384800"/>
          <a:ext cx="66675" cy="66675"/>
        </a:xfrm>
        <a:prstGeom prst="rect">
          <a:avLst/>
        </a:prstGeom>
        <a:noFill/>
        <a:ln w="9525">
          <a:noFill/>
          <a:miter lim="800000"/>
          <a:headEnd/>
          <a:tailEnd/>
        </a:ln>
      </xdr:spPr>
    </xdr:sp>
    <xdr:clientData/>
  </xdr:twoCellAnchor>
  <xdr:twoCellAnchor editAs="oneCell">
    <xdr:from>
      <xdr:col>1</xdr:col>
      <xdr:colOff>0</xdr:colOff>
      <xdr:row>6</xdr:row>
      <xdr:rowOff>0</xdr:rowOff>
    </xdr:from>
    <xdr:to>
      <xdr:col>1</xdr:col>
      <xdr:colOff>64861</xdr:colOff>
      <xdr:row>6</xdr:row>
      <xdr:rowOff>64861</xdr:rowOff>
    </xdr:to>
    <xdr:sp macro="" textlink="">
      <xdr:nvSpPr>
        <xdr:cNvPr id="120" name="AutoShape 3472" descr="feature_arrow">
          <a:extLst>
            <a:ext uri="{FF2B5EF4-FFF2-40B4-BE49-F238E27FC236}">
              <a16:creationId xmlns:a16="http://schemas.microsoft.com/office/drawing/2014/main" id="{00000000-0008-0000-0400-000078000000}"/>
            </a:ext>
          </a:extLst>
        </xdr:cNvPr>
        <xdr:cNvSpPr>
          <a:spLocks noChangeAspect="1" noChangeArrowheads="1"/>
        </xdr:cNvSpPr>
      </xdr:nvSpPr>
      <xdr:spPr bwMode="auto">
        <a:xfrm>
          <a:off x="628650" y="5384800"/>
          <a:ext cx="66675" cy="66675"/>
        </a:xfrm>
        <a:prstGeom prst="rect">
          <a:avLst/>
        </a:prstGeom>
        <a:noFill/>
        <a:ln w="9525">
          <a:noFill/>
          <a:miter lim="800000"/>
          <a:headEnd/>
          <a:tailEnd/>
        </a:ln>
      </xdr:spPr>
    </xdr:sp>
    <xdr:clientData/>
  </xdr:twoCellAnchor>
  <xdr:twoCellAnchor editAs="oneCell">
    <xdr:from>
      <xdr:col>1</xdr:col>
      <xdr:colOff>0</xdr:colOff>
      <xdr:row>6</xdr:row>
      <xdr:rowOff>0</xdr:rowOff>
    </xdr:from>
    <xdr:to>
      <xdr:col>1</xdr:col>
      <xdr:colOff>64861</xdr:colOff>
      <xdr:row>6</xdr:row>
      <xdr:rowOff>64861</xdr:rowOff>
    </xdr:to>
    <xdr:sp macro="" textlink="">
      <xdr:nvSpPr>
        <xdr:cNvPr id="121" name="AutoShape 3473" descr="feature_arrow">
          <a:extLst>
            <a:ext uri="{FF2B5EF4-FFF2-40B4-BE49-F238E27FC236}">
              <a16:creationId xmlns:a16="http://schemas.microsoft.com/office/drawing/2014/main" id="{00000000-0008-0000-0400-000079000000}"/>
            </a:ext>
          </a:extLst>
        </xdr:cNvPr>
        <xdr:cNvSpPr>
          <a:spLocks noChangeAspect="1" noChangeArrowheads="1"/>
        </xdr:cNvSpPr>
      </xdr:nvSpPr>
      <xdr:spPr bwMode="auto">
        <a:xfrm>
          <a:off x="628650" y="5384800"/>
          <a:ext cx="66675" cy="66675"/>
        </a:xfrm>
        <a:prstGeom prst="rect">
          <a:avLst/>
        </a:prstGeom>
        <a:noFill/>
        <a:ln w="9525">
          <a:noFill/>
          <a:miter lim="800000"/>
          <a:headEnd/>
          <a:tailEnd/>
        </a:ln>
      </xdr:spPr>
    </xdr:sp>
    <xdr:clientData/>
  </xdr:twoCellAnchor>
  <xdr:twoCellAnchor editAs="oneCell">
    <xdr:from>
      <xdr:col>1</xdr:col>
      <xdr:colOff>0</xdr:colOff>
      <xdr:row>6</xdr:row>
      <xdr:rowOff>0</xdr:rowOff>
    </xdr:from>
    <xdr:to>
      <xdr:col>1</xdr:col>
      <xdr:colOff>64861</xdr:colOff>
      <xdr:row>6</xdr:row>
      <xdr:rowOff>64861</xdr:rowOff>
    </xdr:to>
    <xdr:sp macro="" textlink="">
      <xdr:nvSpPr>
        <xdr:cNvPr id="122" name="AutoShape 3474" descr="feature_arrow">
          <a:extLst>
            <a:ext uri="{FF2B5EF4-FFF2-40B4-BE49-F238E27FC236}">
              <a16:creationId xmlns:a16="http://schemas.microsoft.com/office/drawing/2014/main" id="{00000000-0008-0000-0400-00007A000000}"/>
            </a:ext>
          </a:extLst>
        </xdr:cNvPr>
        <xdr:cNvSpPr>
          <a:spLocks noChangeAspect="1" noChangeArrowheads="1"/>
        </xdr:cNvSpPr>
      </xdr:nvSpPr>
      <xdr:spPr bwMode="auto">
        <a:xfrm>
          <a:off x="628650" y="5384800"/>
          <a:ext cx="66675" cy="66675"/>
        </a:xfrm>
        <a:prstGeom prst="rect">
          <a:avLst/>
        </a:prstGeom>
        <a:noFill/>
        <a:ln w="9525">
          <a:noFill/>
          <a:miter lim="800000"/>
          <a:headEnd/>
          <a:tailEnd/>
        </a:ln>
      </xdr:spPr>
    </xdr:sp>
    <xdr:clientData/>
  </xdr:twoCellAnchor>
  <xdr:twoCellAnchor editAs="oneCell">
    <xdr:from>
      <xdr:col>1</xdr:col>
      <xdr:colOff>0</xdr:colOff>
      <xdr:row>6</xdr:row>
      <xdr:rowOff>0</xdr:rowOff>
    </xdr:from>
    <xdr:to>
      <xdr:col>1</xdr:col>
      <xdr:colOff>64861</xdr:colOff>
      <xdr:row>6</xdr:row>
      <xdr:rowOff>64861</xdr:rowOff>
    </xdr:to>
    <xdr:sp macro="" textlink="">
      <xdr:nvSpPr>
        <xdr:cNvPr id="123" name="AutoShape 3475" descr="feature_arrow">
          <a:extLst>
            <a:ext uri="{FF2B5EF4-FFF2-40B4-BE49-F238E27FC236}">
              <a16:creationId xmlns:a16="http://schemas.microsoft.com/office/drawing/2014/main" id="{00000000-0008-0000-0400-00007B000000}"/>
            </a:ext>
          </a:extLst>
        </xdr:cNvPr>
        <xdr:cNvSpPr>
          <a:spLocks noChangeAspect="1" noChangeArrowheads="1"/>
        </xdr:cNvSpPr>
      </xdr:nvSpPr>
      <xdr:spPr bwMode="auto">
        <a:xfrm>
          <a:off x="628650" y="5384800"/>
          <a:ext cx="66675" cy="66675"/>
        </a:xfrm>
        <a:prstGeom prst="rect">
          <a:avLst/>
        </a:prstGeom>
        <a:noFill/>
        <a:ln w="9525">
          <a:noFill/>
          <a:miter lim="800000"/>
          <a:headEnd/>
          <a:tailEnd/>
        </a:ln>
      </xdr:spPr>
    </xdr:sp>
    <xdr:clientData/>
  </xdr:twoCellAnchor>
  <xdr:twoCellAnchor editAs="oneCell">
    <xdr:from>
      <xdr:col>1</xdr:col>
      <xdr:colOff>0</xdr:colOff>
      <xdr:row>6</xdr:row>
      <xdr:rowOff>0</xdr:rowOff>
    </xdr:from>
    <xdr:to>
      <xdr:col>1</xdr:col>
      <xdr:colOff>64861</xdr:colOff>
      <xdr:row>6</xdr:row>
      <xdr:rowOff>64861</xdr:rowOff>
    </xdr:to>
    <xdr:sp macro="" textlink="">
      <xdr:nvSpPr>
        <xdr:cNvPr id="124" name="AutoShape 3476" descr="feature_arrow">
          <a:extLst>
            <a:ext uri="{FF2B5EF4-FFF2-40B4-BE49-F238E27FC236}">
              <a16:creationId xmlns:a16="http://schemas.microsoft.com/office/drawing/2014/main" id="{00000000-0008-0000-0400-00007C000000}"/>
            </a:ext>
          </a:extLst>
        </xdr:cNvPr>
        <xdr:cNvSpPr>
          <a:spLocks noChangeAspect="1" noChangeArrowheads="1"/>
        </xdr:cNvSpPr>
      </xdr:nvSpPr>
      <xdr:spPr bwMode="auto">
        <a:xfrm>
          <a:off x="628650" y="5384800"/>
          <a:ext cx="66675" cy="66675"/>
        </a:xfrm>
        <a:prstGeom prst="rect">
          <a:avLst/>
        </a:prstGeom>
        <a:noFill/>
        <a:ln w="9525">
          <a:noFill/>
          <a:miter lim="800000"/>
          <a:headEnd/>
          <a:tailEnd/>
        </a:ln>
      </xdr:spPr>
    </xdr:sp>
    <xdr:clientData/>
  </xdr:twoCellAnchor>
  <xdr:twoCellAnchor editAs="oneCell">
    <xdr:from>
      <xdr:col>1</xdr:col>
      <xdr:colOff>0</xdr:colOff>
      <xdr:row>6</xdr:row>
      <xdr:rowOff>0</xdr:rowOff>
    </xdr:from>
    <xdr:to>
      <xdr:col>1</xdr:col>
      <xdr:colOff>64861</xdr:colOff>
      <xdr:row>6</xdr:row>
      <xdr:rowOff>64861</xdr:rowOff>
    </xdr:to>
    <xdr:sp macro="" textlink="">
      <xdr:nvSpPr>
        <xdr:cNvPr id="125" name="AutoShape 3477" descr="feature_arrow">
          <a:extLst>
            <a:ext uri="{FF2B5EF4-FFF2-40B4-BE49-F238E27FC236}">
              <a16:creationId xmlns:a16="http://schemas.microsoft.com/office/drawing/2014/main" id="{00000000-0008-0000-0400-00007D000000}"/>
            </a:ext>
          </a:extLst>
        </xdr:cNvPr>
        <xdr:cNvSpPr>
          <a:spLocks noChangeAspect="1" noChangeArrowheads="1"/>
        </xdr:cNvSpPr>
      </xdr:nvSpPr>
      <xdr:spPr bwMode="auto">
        <a:xfrm>
          <a:off x="628650" y="5384800"/>
          <a:ext cx="66675" cy="66675"/>
        </a:xfrm>
        <a:prstGeom prst="rect">
          <a:avLst/>
        </a:prstGeom>
        <a:noFill/>
        <a:ln w="9525">
          <a:noFill/>
          <a:miter lim="800000"/>
          <a:headEnd/>
          <a:tailEnd/>
        </a:ln>
      </xdr:spPr>
    </xdr:sp>
    <xdr:clientData/>
  </xdr:twoCellAnchor>
  <xdr:twoCellAnchor editAs="oneCell">
    <xdr:from>
      <xdr:col>1</xdr:col>
      <xdr:colOff>0</xdr:colOff>
      <xdr:row>6</xdr:row>
      <xdr:rowOff>0</xdr:rowOff>
    </xdr:from>
    <xdr:to>
      <xdr:col>1</xdr:col>
      <xdr:colOff>64861</xdr:colOff>
      <xdr:row>6</xdr:row>
      <xdr:rowOff>64861</xdr:rowOff>
    </xdr:to>
    <xdr:sp macro="" textlink="">
      <xdr:nvSpPr>
        <xdr:cNvPr id="126" name="AutoShape 3478" descr="feature_arrow">
          <a:extLst>
            <a:ext uri="{FF2B5EF4-FFF2-40B4-BE49-F238E27FC236}">
              <a16:creationId xmlns:a16="http://schemas.microsoft.com/office/drawing/2014/main" id="{00000000-0008-0000-0400-00007E000000}"/>
            </a:ext>
          </a:extLst>
        </xdr:cNvPr>
        <xdr:cNvSpPr>
          <a:spLocks noChangeAspect="1" noChangeArrowheads="1"/>
        </xdr:cNvSpPr>
      </xdr:nvSpPr>
      <xdr:spPr bwMode="auto">
        <a:xfrm>
          <a:off x="628650" y="5384800"/>
          <a:ext cx="66675" cy="66675"/>
        </a:xfrm>
        <a:prstGeom prst="rect">
          <a:avLst/>
        </a:prstGeom>
        <a:noFill/>
        <a:ln w="9525">
          <a:noFill/>
          <a:miter lim="800000"/>
          <a:headEnd/>
          <a:tailEnd/>
        </a:ln>
      </xdr:spPr>
    </xdr:sp>
    <xdr:clientData/>
  </xdr:twoCellAnchor>
  <xdr:twoCellAnchor editAs="oneCell">
    <xdr:from>
      <xdr:col>1</xdr:col>
      <xdr:colOff>0</xdr:colOff>
      <xdr:row>6</xdr:row>
      <xdr:rowOff>0</xdr:rowOff>
    </xdr:from>
    <xdr:to>
      <xdr:col>1</xdr:col>
      <xdr:colOff>64861</xdr:colOff>
      <xdr:row>6</xdr:row>
      <xdr:rowOff>64861</xdr:rowOff>
    </xdr:to>
    <xdr:sp macro="" textlink="">
      <xdr:nvSpPr>
        <xdr:cNvPr id="127" name="AutoShape 3479" descr="feature_arrow">
          <a:extLst>
            <a:ext uri="{FF2B5EF4-FFF2-40B4-BE49-F238E27FC236}">
              <a16:creationId xmlns:a16="http://schemas.microsoft.com/office/drawing/2014/main" id="{00000000-0008-0000-0400-00007F000000}"/>
            </a:ext>
          </a:extLst>
        </xdr:cNvPr>
        <xdr:cNvSpPr>
          <a:spLocks noChangeAspect="1" noChangeArrowheads="1"/>
        </xdr:cNvSpPr>
      </xdr:nvSpPr>
      <xdr:spPr bwMode="auto">
        <a:xfrm>
          <a:off x="628650" y="5384800"/>
          <a:ext cx="66675" cy="66675"/>
        </a:xfrm>
        <a:prstGeom prst="rect">
          <a:avLst/>
        </a:prstGeom>
        <a:noFill/>
        <a:ln w="9525">
          <a:noFill/>
          <a:miter lim="800000"/>
          <a:headEnd/>
          <a:tailEnd/>
        </a:ln>
      </xdr:spPr>
    </xdr:sp>
    <xdr:clientData/>
  </xdr:twoCellAnchor>
  <xdr:twoCellAnchor editAs="oneCell">
    <xdr:from>
      <xdr:col>1</xdr:col>
      <xdr:colOff>0</xdr:colOff>
      <xdr:row>6</xdr:row>
      <xdr:rowOff>0</xdr:rowOff>
    </xdr:from>
    <xdr:to>
      <xdr:col>1</xdr:col>
      <xdr:colOff>64861</xdr:colOff>
      <xdr:row>6</xdr:row>
      <xdr:rowOff>64861</xdr:rowOff>
    </xdr:to>
    <xdr:sp macro="" textlink="">
      <xdr:nvSpPr>
        <xdr:cNvPr id="128" name="AutoShape 3480" descr="feature_arrow">
          <a:extLst>
            <a:ext uri="{FF2B5EF4-FFF2-40B4-BE49-F238E27FC236}">
              <a16:creationId xmlns:a16="http://schemas.microsoft.com/office/drawing/2014/main" id="{00000000-0008-0000-0400-000080000000}"/>
            </a:ext>
          </a:extLst>
        </xdr:cNvPr>
        <xdr:cNvSpPr>
          <a:spLocks noChangeAspect="1" noChangeArrowheads="1"/>
        </xdr:cNvSpPr>
      </xdr:nvSpPr>
      <xdr:spPr bwMode="auto">
        <a:xfrm>
          <a:off x="628650" y="5384800"/>
          <a:ext cx="66675" cy="66675"/>
        </a:xfrm>
        <a:prstGeom prst="rect">
          <a:avLst/>
        </a:prstGeom>
        <a:noFill/>
        <a:ln w="9525">
          <a:noFill/>
          <a:miter lim="800000"/>
          <a:headEnd/>
          <a:tailEnd/>
        </a:ln>
      </xdr:spPr>
    </xdr:sp>
    <xdr:clientData/>
  </xdr:twoCellAnchor>
  <xdr:twoCellAnchor editAs="oneCell">
    <xdr:from>
      <xdr:col>1</xdr:col>
      <xdr:colOff>0</xdr:colOff>
      <xdr:row>6</xdr:row>
      <xdr:rowOff>0</xdr:rowOff>
    </xdr:from>
    <xdr:to>
      <xdr:col>1</xdr:col>
      <xdr:colOff>64861</xdr:colOff>
      <xdr:row>6</xdr:row>
      <xdr:rowOff>64861</xdr:rowOff>
    </xdr:to>
    <xdr:sp macro="" textlink="">
      <xdr:nvSpPr>
        <xdr:cNvPr id="129" name="AutoShape 3481" descr="feature_arrow">
          <a:extLst>
            <a:ext uri="{FF2B5EF4-FFF2-40B4-BE49-F238E27FC236}">
              <a16:creationId xmlns:a16="http://schemas.microsoft.com/office/drawing/2014/main" id="{00000000-0008-0000-0400-000081000000}"/>
            </a:ext>
          </a:extLst>
        </xdr:cNvPr>
        <xdr:cNvSpPr>
          <a:spLocks noChangeAspect="1" noChangeArrowheads="1"/>
        </xdr:cNvSpPr>
      </xdr:nvSpPr>
      <xdr:spPr bwMode="auto">
        <a:xfrm>
          <a:off x="628650" y="5384800"/>
          <a:ext cx="66675" cy="66675"/>
        </a:xfrm>
        <a:prstGeom prst="rect">
          <a:avLst/>
        </a:prstGeom>
        <a:noFill/>
        <a:ln w="9525">
          <a:noFill/>
          <a:miter lim="800000"/>
          <a:headEnd/>
          <a:tailEnd/>
        </a:ln>
      </xdr:spPr>
    </xdr:sp>
    <xdr:clientData/>
  </xdr:twoCellAnchor>
  <xdr:twoCellAnchor editAs="oneCell">
    <xdr:from>
      <xdr:col>1</xdr:col>
      <xdr:colOff>0</xdr:colOff>
      <xdr:row>6</xdr:row>
      <xdr:rowOff>0</xdr:rowOff>
    </xdr:from>
    <xdr:to>
      <xdr:col>1</xdr:col>
      <xdr:colOff>64861</xdr:colOff>
      <xdr:row>6</xdr:row>
      <xdr:rowOff>64861</xdr:rowOff>
    </xdr:to>
    <xdr:sp macro="" textlink="">
      <xdr:nvSpPr>
        <xdr:cNvPr id="130" name="AutoShape 3482" descr="feature_arrow">
          <a:extLst>
            <a:ext uri="{FF2B5EF4-FFF2-40B4-BE49-F238E27FC236}">
              <a16:creationId xmlns:a16="http://schemas.microsoft.com/office/drawing/2014/main" id="{00000000-0008-0000-0400-000082000000}"/>
            </a:ext>
          </a:extLst>
        </xdr:cNvPr>
        <xdr:cNvSpPr>
          <a:spLocks noChangeAspect="1" noChangeArrowheads="1"/>
        </xdr:cNvSpPr>
      </xdr:nvSpPr>
      <xdr:spPr bwMode="auto">
        <a:xfrm>
          <a:off x="628650" y="5384800"/>
          <a:ext cx="66675" cy="66675"/>
        </a:xfrm>
        <a:prstGeom prst="rect">
          <a:avLst/>
        </a:prstGeom>
        <a:noFill/>
        <a:ln w="9525">
          <a:noFill/>
          <a:miter lim="800000"/>
          <a:headEnd/>
          <a:tailEnd/>
        </a:ln>
      </xdr:spPr>
    </xdr:sp>
    <xdr:clientData/>
  </xdr:twoCellAnchor>
  <xdr:twoCellAnchor editAs="oneCell">
    <xdr:from>
      <xdr:col>1</xdr:col>
      <xdr:colOff>0</xdr:colOff>
      <xdr:row>6</xdr:row>
      <xdr:rowOff>0</xdr:rowOff>
    </xdr:from>
    <xdr:to>
      <xdr:col>1</xdr:col>
      <xdr:colOff>64861</xdr:colOff>
      <xdr:row>6</xdr:row>
      <xdr:rowOff>64861</xdr:rowOff>
    </xdr:to>
    <xdr:sp macro="" textlink="">
      <xdr:nvSpPr>
        <xdr:cNvPr id="131" name="AutoShape 3483" descr="feature_arrow">
          <a:extLst>
            <a:ext uri="{FF2B5EF4-FFF2-40B4-BE49-F238E27FC236}">
              <a16:creationId xmlns:a16="http://schemas.microsoft.com/office/drawing/2014/main" id="{00000000-0008-0000-0400-000083000000}"/>
            </a:ext>
          </a:extLst>
        </xdr:cNvPr>
        <xdr:cNvSpPr>
          <a:spLocks noChangeAspect="1" noChangeArrowheads="1"/>
        </xdr:cNvSpPr>
      </xdr:nvSpPr>
      <xdr:spPr bwMode="auto">
        <a:xfrm>
          <a:off x="628650" y="5384800"/>
          <a:ext cx="66675" cy="66675"/>
        </a:xfrm>
        <a:prstGeom prst="rect">
          <a:avLst/>
        </a:prstGeom>
        <a:noFill/>
        <a:ln w="9525">
          <a:noFill/>
          <a:miter lim="800000"/>
          <a:headEnd/>
          <a:tailEnd/>
        </a:ln>
      </xdr:spPr>
    </xdr:sp>
    <xdr:clientData/>
  </xdr:twoCellAnchor>
  <xdr:twoCellAnchor editAs="oneCell">
    <xdr:from>
      <xdr:col>1</xdr:col>
      <xdr:colOff>0</xdr:colOff>
      <xdr:row>6</xdr:row>
      <xdr:rowOff>0</xdr:rowOff>
    </xdr:from>
    <xdr:to>
      <xdr:col>1</xdr:col>
      <xdr:colOff>64861</xdr:colOff>
      <xdr:row>6</xdr:row>
      <xdr:rowOff>64861</xdr:rowOff>
    </xdr:to>
    <xdr:sp macro="" textlink="">
      <xdr:nvSpPr>
        <xdr:cNvPr id="132" name="AutoShape 3484" descr="feature_arrow">
          <a:extLst>
            <a:ext uri="{FF2B5EF4-FFF2-40B4-BE49-F238E27FC236}">
              <a16:creationId xmlns:a16="http://schemas.microsoft.com/office/drawing/2014/main" id="{00000000-0008-0000-0400-000084000000}"/>
            </a:ext>
          </a:extLst>
        </xdr:cNvPr>
        <xdr:cNvSpPr>
          <a:spLocks noChangeAspect="1" noChangeArrowheads="1"/>
        </xdr:cNvSpPr>
      </xdr:nvSpPr>
      <xdr:spPr bwMode="auto">
        <a:xfrm>
          <a:off x="628650" y="5384800"/>
          <a:ext cx="66675" cy="66675"/>
        </a:xfrm>
        <a:prstGeom prst="rect">
          <a:avLst/>
        </a:prstGeom>
        <a:noFill/>
        <a:ln w="9525">
          <a:noFill/>
          <a:miter lim="800000"/>
          <a:headEnd/>
          <a:tailEnd/>
        </a:ln>
      </xdr:spPr>
    </xdr:sp>
    <xdr:clientData/>
  </xdr:twoCellAnchor>
  <xdr:twoCellAnchor editAs="oneCell">
    <xdr:from>
      <xdr:col>1</xdr:col>
      <xdr:colOff>0</xdr:colOff>
      <xdr:row>6</xdr:row>
      <xdr:rowOff>0</xdr:rowOff>
    </xdr:from>
    <xdr:to>
      <xdr:col>1</xdr:col>
      <xdr:colOff>64861</xdr:colOff>
      <xdr:row>6</xdr:row>
      <xdr:rowOff>64861</xdr:rowOff>
    </xdr:to>
    <xdr:sp macro="" textlink="">
      <xdr:nvSpPr>
        <xdr:cNvPr id="133" name="AutoShape 3485" descr="feature_arrow">
          <a:extLst>
            <a:ext uri="{FF2B5EF4-FFF2-40B4-BE49-F238E27FC236}">
              <a16:creationId xmlns:a16="http://schemas.microsoft.com/office/drawing/2014/main" id="{00000000-0008-0000-0400-000085000000}"/>
            </a:ext>
          </a:extLst>
        </xdr:cNvPr>
        <xdr:cNvSpPr>
          <a:spLocks noChangeAspect="1" noChangeArrowheads="1"/>
        </xdr:cNvSpPr>
      </xdr:nvSpPr>
      <xdr:spPr bwMode="auto">
        <a:xfrm>
          <a:off x="628650" y="5384800"/>
          <a:ext cx="66675" cy="66675"/>
        </a:xfrm>
        <a:prstGeom prst="rect">
          <a:avLst/>
        </a:prstGeom>
        <a:noFill/>
        <a:ln w="9525">
          <a:noFill/>
          <a:miter lim="800000"/>
          <a:headEnd/>
          <a:tailEnd/>
        </a:ln>
      </xdr:spPr>
    </xdr:sp>
    <xdr:clientData/>
  </xdr:twoCellAnchor>
  <xdr:twoCellAnchor editAs="oneCell">
    <xdr:from>
      <xdr:col>1</xdr:col>
      <xdr:colOff>0</xdr:colOff>
      <xdr:row>6</xdr:row>
      <xdr:rowOff>0</xdr:rowOff>
    </xdr:from>
    <xdr:to>
      <xdr:col>1</xdr:col>
      <xdr:colOff>64861</xdr:colOff>
      <xdr:row>6</xdr:row>
      <xdr:rowOff>64861</xdr:rowOff>
    </xdr:to>
    <xdr:sp macro="" textlink="">
      <xdr:nvSpPr>
        <xdr:cNvPr id="134" name="AutoShape 3486" descr="feature_arrow">
          <a:extLst>
            <a:ext uri="{FF2B5EF4-FFF2-40B4-BE49-F238E27FC236}">
              <a16:creationId xmlns:a16="http://schemas.microsoft.com/office/drawing/2014/main" id="{00000000-0008-0000-0400-000086000000}"/>
            </a:ext>
          </a:extLst>
        </xdr:cNvPr>
        <xdr:cNvSpPr>
          <a:spLocks noChangeAspect="1" noChangeArrowheads="1"/>
        </xdr:cNvSpPr>
      </xdr:nvSpPr>
      <xdr:spPr bwMode="auto">
        <a:xfrm>
          <a:off x="628650" y="5384800"/>
          <a:ext cx="66675" cy="66675"/>
        </a:xfrm>
        <a:prstGeom prst="rect">
          <a:avLst/>
        </a:prstGeom>
        <a:noFill/>
        <a:ln w="9525">
          <a:noFill/>
          <a:miter lim="800000"/>
          <a:headEnd/>
          <a:tailEnd/>
        </a:ln>
      </xdr:spPr>
    </xdr:sp>
    <xdr:clientData/>
  </xdr:twoCellAnchor>
  <xdr:twoCellAnchor editAs="oneCell">
    <xdr:from>
      <xdr:col>1</xdr:col>
      <xdr:colOff>0</xdr:colOff>
      <xdr:row>6</xdr:row>
      <xdr:rowOff>0</xdr:rowOff>
    </xdr:from>
    <xdr:to>
      <xdr:col>1</xdr:col>
      <xdr:colOff>64861</xdr:colOff>
      <xdr:row>6</xdr:row>
      <xdr:rowOff>64861</xdr:rowOff>
    </xdr:to>
    <xdr:sp macro="" textlink="">
      <xdr:nvSpPr>
        <xdr:cNvPr id="135" name="AutoShape 3487" descr="feature_arrow">
          <a:extLst>
            <a:ext uri="{FF2B5EF4-FFF2-40B4-BE49-F238E27FC236}">
              <a16:creationId xmlns:a16="http://schemas.microsoft.com/office/drawing/2014/main" id="{00000000-0008-0000-0400-000087000000}"/>
            </a:ext>
          </a:extLst>
        </xdr:cNvPr>
        <xdr:cNvSpPr>
          <a:spLocks noChangeAspect="1" noChangeArrowheads="1"/>
        </xdr:cNvSpPr>
      </xdr:nvSpPr>
      <xdr:spPr bwMode="auto">
        <a:xfrm>
          <a:off x="628650" y="5384800"/>
          <a:ext cx="66675" cy="66675"/>
        </a:xfrm>
        <a:prstGeom prst="rect">
          <a:avLst/>
        </a:prstGeom>
        <a:noFill/>
        <a:ln w="9525">
          <a:noFill/>
          <a:miter lim="800000"/>
          <a:headEnd/>
          <a:tailEnd/>
        </a:ln>
      </xdr:spPr>
    </xdr:sp>
    <xdr:clientData/>
  </xdr:twoCellAnchor>
  <xdr:twoCellAnchor editAs="oneCell">
    <xdr:from>
      <xdr:col>1</xdr:col>
      <xdr:colOff>0</xdr:colOff>
      <xdr:row>6</xdr:row>
      <xdr:rowOff>0</xdr:rowOff>
    </xdr:from>
    <xdr:to>
      <xdr:col>1</xdr:col>
      <xdr:colOff>64861</xdr:colOff>
      <xdr:row>6</xdr:row>
      <xdr:rowOff>64861</xdr:rowOff>
    </xdr:to>
    <xdr:sp macro="" textlink="">
      <xdr:nvSpPr>
        <xdr:cNvPr id="136" name="AutoShape 3488" descr="feature_arrow">
          <a:extLst>
            <a:ext uri="{FF2B5EF4-FFF2-40B4-BE49-F238E27FC236}">
              <a16:creationId xmlns:a16="http://schemas.microsoft.com/office/drawing/2014/main" id="{00000000-0008-0000-0400-000088000000}"/>
            </a:ext>
          </a:extLst>
        </xdr:cNvPr>
        <xdr:cNvSpPr>
          <a:spLocks noChangeAspect="1" noChangeArrowheads="1"/>
        </xdr:cNvSpPr>
      </xdr:nvSpPr>
      <xdr:spPr bwMode="auto">
        <a:xfrm>
          <a:off x="628650" y="5384800"/>
          <a:ext cx="66675" cy="66675"/>
        </a:xfrm>
        <a:prstGeom prst="rect">
          <a:avLst/>
        </a:prstGeom>
        <a:noFill/>
        <a:ln w="9525">
          <a:noFill/>
          <a:miter lim="800000"/>
          <a:headEnd/>
          <a:tailEnd/>
        </a:ln>
      </xdr:spPr>
    </xdr:sp>
    <xdr:clientData/>
  </xdr:twoCellAnchor>
  <xdr:twoCellAnchor editAs="oneCell">
    <xdr:from>
      <xdr:col>1</xdr:col>
      <xdr:colOff>0</xdr:colOff>
      <xdr:row>6</xdr:row>
      <xdr:rowOff>0</xdr:rowOff>
    </xdr:from>
    <xdr:to>
      <xdr:col>1</xdr:col>
      <xdr:colOff>64861</xdr:colOff>
      <xdr:row>6</xdr:row>
      <xdr:rowOff>64861</xdr:rowOff>
    </xdr:to>
    <xdr:sp macro="" textlink="">
      <xdr:nvSpPr>
        <xdr:cNvPr id="137" name="AutoShape 3489" descr="feature_arrow">
          <a:extLst>
            <a:ext uri="{FF2B5EF4-FFF2-40B4-BE49-F238E27FC236}">
              <a16:creationId xmlns:a16="http://schemas.microsoft.com/office/drawing/2014/main" id="{00000000-0008-0000-0400-000089000000}"/>
            </a:ext>
          </a:extLst>
        </xdr:cNvPr>
        <xdr:cNvSpPr>
          <a:spLocks noChangeAspect="1" noChangeArrowheads="1"/>
        </xdr:cNvSpPr>
      </xdr:nvSpPr>
      <xdr:spPr bwMode="auto">
        <a:xfrm>
          <a:off x="628650" y="5384800"/>
          <a:ext cx="66675" cy="66675"/>
        </a:xfrm>
        <a:prstGeom prst="rect">
          <a:avLst/>
        </a:prstGeom>
        <a:noFill/>
        <a:ln w="9525">
          <a:noFill/>
          <a:miter lim="800000"/>
          <a:headEnd/>
          <a:tailEnd/>
        </a:ln>
      </xdr:spPr>
    </xdr:sp>
    <xdr:clientData/>
  </xdr:twoCellAnchor>
  <xdr:twoCellAnchor editAs="oneCell">
    <xdr:from>
      <xdr:col>1</xdr:col>
      <xdr:colOff>0</xdr:colOff>
      <xdr:row>6</xdr:row>
      <xdr:rowOff>0</xdr:rowOff>
    </xdr:from>
    <xdr:to>
      <xdr:col>1</xdr:col>
      <xdr:colOff>64861</xdr:colOff>
      <xdr:row>6</xdr:row>
      <xdr:rowOff>64861</xdr:rowOff>
    </xdr:to>
    <xdr:sp macro="" textlink="">
      <xdr:nvSpPr>
        <xdr:cNvPr id="138" name="AutoShape 3490" descr="feature_arrow">
          <a:extLst>
            <a:ext uri="{FF2B5EF4-FFF2-40B4-BE49-F238E27FC236}">
              <a16:creationId xmlns:a16="http://schemas.microsoft.com/office/drawing/2014/main" id="{00000000-0008-0000-0400-00008A000000}"/>
            </a:ext>
          </a:extLst>
        </xdr:cNvPr>
        <xdr:cNvSpPr>
          <a:spLocks noChangeAspect="1" noChangeArrowheads="1"/>
        </xdr:cNvSpPr>
      </xdr:nvSpPr>
      <xdr:spPr bwMode="auto">
        <a:xfrm>
          <a:off x="628650" y="5384800"/>
          <a:ext cx="66675" cy="66675"/>
        </a:xfrm>
        <a:prstGeom prst="rect">
          <a:avLst/>
        </a:prstGeom>
        <a:noFill/>
        <a:ln w="9525">
          <a:noFill/>
          <a:miter lim="800000"/>
          <a:headEnd/>
          <a:tailEnd/>
        </a:ln>
      </xdr:spPr>
    </xdr:sp>
    <xdr:clientData/>
  </xdr:twoCellAnchor>
  <xdr:twoCellAnchor editAs="oneCell">
    <xdr:from>
      <xdr:col>1</xdr:col>
      <xdr:colOff>0</xdr:colOff>
      <xdr:row>6</xdr:row>
      <xdr:rowOff>0</xdr:rowOff>
    </xdr:from>
    <xdr:to>
      <xdr:col>1</xdr:col>
      <xdr:colOff>64861</xdr:colOff>
      <xdr:row>6</xdr:row>
      <xdr:rowOff>64861</xdr:rowOff>
    </xdr:to>
    <xdr:sp macro="" textlink="">
      <xdr:nvSpPr>
        <xdr:cNvPr id="139" name="AutoShape 3491" descr="feature_arrow">
          <a:extLst>
            <a:ext uri="{FF2B5EF4-FFF2-40B4-BE49-F238E27FC236}">
              <a16:creationId xmlns:a16="http://schemas.microsoft.com/office/drawing/2014/main" id="{00000000-0008-0000-0400-00008B000000}"/>
            </a:ext>
          </a:extLst>
        </xdr:cNvPr>
        <xdr:cNvSpPr>
          <a:spLocks noChangeAspect="1" noChangeArrowheads="1"/>
        </xdr:cNvSpPr>
      </xdr:nvSpPr>
      <xdr:spPr bwMode="auto">
        <a:xfrm>
          <a:off x="628650" y="5384800"/>
          <a:ext cx="66675" cy="66675"/>
        </a:xfrm>
        <a:prstGeom prst="rect">
          <a:avLst/>
        </a:prstGeom>
        <a:noFill/>
        <a:ln w="9525">
          <a:noFill/>
          <a:miter lim="800000"/>
          <a:headEnd/>
          <a:tailEnd/>
        </a:ln>
      </xdr:spPr>
    </xdr:sp>
    <xdr:clientData/>
  </xdr:twoCellAnchor>
  <xdr:twoCellAnchor editAs="oneCell">
    <xdr:from>
      <xdr:col>1</xdr:col>
      <xdr:colOff>0</xdr:colOff>
      <xdr:row>6</xdr:row>
      <xdr:rowOff>0</xdr:rowOff>
    </xdr:from>
    <xdr:to>
      <xdr:col>1</xdr:col>
      <xdr:colOff>64861</xdr:colOff>
      <xdr:row>6</xdr:row>
      <xdr:rowOff>64861</xdr:rowOff>
    </xdr:to>
    <xdr:sp macro="" textlink="">
      <xdr:nvSpPr>
        <xdr:cNvPr id="140" name="AutoShape 3492" descr="feature_arrow">
          <a:extLst>
            <a:ext uri="{FF2B5EF4-FFF2-40B4-BE49-F238E27FC236}">
              <a16:creationId xmlns:a16="http://schemas.microsoft.com/office/drawing/2014/main" id="{00000000-0008-0000-0400-00008C000000}"/>
            </a:ext>
          </a:extLst>
        </xdr:cNvPr>
        <xdr:cNvSpPr>
          <a:spLocks noChangeAspect="1" noChangeArrowheads="1"/>
        </xdr:cNvSpPr>
      </xdr:nvSpPr>
      <xdr:spPr bwMode="auto">
        <a:xfrm>
          <a:off x="628650" y="5384800"/>
          <a:ext cx="66675" cy="66675"/>
        </a:xfrm>
        <a:prstGeom prst="rect">
          <a:avLst/>
        </a:prstGeom>
        <a:noFill/>
        <a:ln w="9525">
          <a:noFill/>
          <a:miter lim="800000"/>
          <a:headEnd/>
          <a:tailEnd/>
        </a:ln>
      </xdr:spPr>
    </xdr:sp>
    <xdr:clientData/>
  </xdr:twoCellAnchor>
  <xdr:twoCellAnchor editAs="oneCell">
    <xdr:from>
      <xdr:col>1</xdr:col>
      <xdr:colOff>0</xdr:colOff>
      <xdr:row>6</xdr:row>
      <xdr:rowOff>0</xdr:rowOff>
    </xdr:from>
    <xdr:to>
      <xdr:col>1</xdr:col>
      <xdr:colOff>64861</xdr:colOff>
      <xdr:row>6</xdr:row>
      <xdr:rowOff>64861</xdr:rowOff>
    </xdr:to>
    <xdr:sp macro="" textlink="">
      <xdr:nvSpPr>
        <xdr:cNvPr id="141" name="AutoShape 3493" descr="feature_arrow">
          <a:extLst>
            <a:ext uri="{FF2B5EF4-FFF2-40B4-BE49-F238E27FC236}">
              <a16:creationId xmlns:a16="http://schemas.microsoft.com/office/drawing/2014/main" id="{00000000-0008-0000-0400-00008D000000}"/>
            </a:ext>
          </a:extLst>
        </xdr:cNvPr>
        <xdr:cNvSpPr>
          <a:spLocks noChangeAspect="1" noChangeArrowheads="1"/>
        </xdr:cNvSpPr>
      </xdr:nvSpPr>
      <xdr:spPr bwMode="auto">
        <a:xfrm>
          <a:off x="628650" y="5384800"/>
          <a:ext cx="66675" cy="66675"/>
        </a:xfrm>
        <a:prstGeom prst="rect">
          <a:avLst/>
        </a:prstGeom>
        <a:noFill/>
        <a:ln w="9525">
          <a:noFill/>
          <a:miter lim="800000"/>
          <a:headEnd/>
          <a:tailEnd/>
        </a:ln>
      </xdr:spPr>
    </xdr:sp>
    <xdr:clientData/>
  </xdr:twoCellAnchor>
  <xdr:twoCellAnchor editAs="oneCell">
    <xdr:from>
      <xdr:col>1</xdr:col>
      <xdr:colOff>0</xdr:colOff>
      <xdr:row>6</xdr:row>
      <xdr:rowOff>0</xdr:rowOff>
    </xdr:from>
    <xdr:to>
      <xdr:col>1</xdr:col>
      <xdr:colOff>64861</xdr:colOff>
      <xdr:row>6</xdr:row>
      <xdr:rowOff>64861</xdr:rowOff>
    </xdr:to>
    <xdr:sp macro="" textlink="">
      <xdr:nvSpPr>
        <xdr:cNvPr id="142" name="AutoShape 3494" descr="feature_arrow">
          <a:extLst>
            <a:ext uri="{FF2B5EF4-FFF2-40B4-BE49-F238E27FC236}">
              <a16:creationId xmlns:a16="http://schemas.microsoft.com/office/drawing/2014/main" id="{00000000-0008-0000-0400-00008E000000}"/>
            </a:ext>
          </a:extLst>
        </xdr:cNvPr>
        <xdr:cNvSpPr>
          <a:spLocks noChangeAspect="1" noChangeArrowheads="1"/>
        </xdr:cNvSpPr>
      </xdr:nvSpPr>
      <xdr:spPr bwMode="auto">
        <a:xfrm>
          <a:off x="628650" y="5384800"/>
          <a:ext cx="66675" cy="66675"/>
        </a:xfrm>
        <a:prstGeom prst="rect">
          <a:avLst/>
        </a:prstGeom>
        <a:noFill/>
        <a:ln w="9525">
          <a:noFill/>
          <a:miter lim="800000"/>
          <a:headEnd/>
          <a:tailEnd/>
        </a:ln>
      </xdr:spPr>
    </xdr:sp>
    <xdr:clientData/>
  </xdr:twoCellAnchor>
  <xdr:twoCellAnchor editAs="oneCell">
    <xdr:from>
      <xdr:col>1</xdr:col>
      <xdr:colOff>0</xdr:colOff>
      <xdr:row>6</xdr:row>
      <xdr:rowOff>0</xdr:rowOff>
    </xdr:from>
    <xdr:to>
      <xdr:col>1</xdr:col>
      <xdr:colOff>64861</xdr:colOff>
      <xdr:row>6</xdr:row>
      <xdr:rowOff>64861</xdr:rowOff>
    </xdr:to>
    <xdr:sp macro="" textlink="">
      <xdr:nvSpPr>
        <xdr:cNvPr id="143" name="AutoShape 3495" descr="feature_arrow">
          <a:extLst>
            <a:ext uri="{FF2B5EF4-FFF2-40B4-BE49-F238E27FC236}">
              <a16:creationId xmlns:a16="http://schemas.microsoft.com/office/drawing/2014/main" id="{00000000-0008-0000-0400-00008F000000}"/>
            </a:ext>
          </a:extLst>
        </xdr:cNvPr>
        <xdr:cNvSpPr>
          <a:spLocks noChangeAspect="1" noChangeArrowheads="1"/>
        </xdr:cNvSpPr>
      </xdr:nvSpPr>
      <xdr:spPr bwMode="auto">
        <a:xfrm>
          <a:off x="628650" y="5384800"/>
          <a:ext cx="66675" cy="66675"/>
        </a:xfrm>
        <a:prstGeom prst="rect">
          <a:avLst/>
        </a:prstGeom>
        <a:noFill/>
        <a:ln w="9525">
          <a:noFill/>
          <a:miter lim="800000"/>
          <a:headEnd/>
          <a:tailEnd/>
        </a:ln>
      </xdr:spPr>
    </xdr:sp>
    <xdr:clientData/>
  </xdr:twoCellAnchor>
  <xdr:twoCellAnchor editAs="oneCell">
    <xdr:from>
      <xdr:col>1</xdr:col>
      <xdr:colOff>0</xdr:colOff>
      <xdr:row>6</xdr:row>
      <xdr:rowOff>0</xdr:rowOff>
    </xdr:from>
    <xdr:to>
      <xdr:col>1</xdr:col>
      <xdr:colOff>64861</xdr:colOff>
      <xdr:row>6</xdr:row>
      <xdr:rowOff>64861</xdr:rowOff>
    </xdr:to>
    <xdr:sp macro="" textlink="">
      <xdr:nvSpPr>
        <xdr:cNvPr id="144" name="AutoShape 3496" descr="feature_arrow">
          <a:extLst>
            <a:ext uri="{FF2B5EF4-FFF2-40B4-BE49-F238E27FC236}">
              <a16:creationId xmlns:a16="http://schemas.microsoft.com/office/drawing/2014/main" id="{00000000-0008-0000-0400-000090000000}"/>
            </a:ext>
          </a:extLst>
        </xdr:cNvPr>
        <xdr:cNvSpPr>
          <a:spLocks noChangeAspect="1" noChangeArrowheads="1"/>
        </xdr:cNvSpPr>
      </xdr:nvSpPr>
      <xdr:spPr bwMode="auto">
        <a:xfrm>
          <a:off x="628650" y="5384800"/>
          <a:ext cx="66675" cy="66675"/>
        </a:xfrm>
        <a:prstGeom prst="rect">
          <a:avLst/>
        </a:prstGeom>
        <a:noFill/>
        <a:ln w="9525">
          <a:noFill/>
          <a:miter lim="800000"/>
          <a:headEnd/>
          <a:tailEnd/>
        </a:ln>
      </xdr:spPr>
    </xdr:sp>
    <xdr:clientData/>
  </xdr:twoCellAnchor>
  <xdr:twoCellAnchor editAs="oneCell">
    <xdr:from>
      <xdr:col>1</xdr:col>
      <xdr:colOff>0</xdr:colOff>
      <xdr:row>6</xdr:row>
      <xdr:rowOff>0</xdr:rowOff>
    </xdr:from>
    <xdr:to>
      <xdr:col>1</xdr:col>
      <xdr:colOff>64861</xdr:colOff>
      <xdr:row>6</xdr:row>
      <xdr:rowOff>64861</xdr:rowOff>
    </xdr:to>
    <xdr:sp macro="" textlink="">
      <xdr:nvSpPr>
        <xdr:cNvPr id="145" name="AutoShape 3497" descr="feature_arrow">
          <a:extLst>
            <a:ext uri="{FF2B5EF4-FFF2-40B4-BE49-F238E27FC236}">
              <a16:creationId xmlns:a16="http://schemas.microsoft.com/office/drawing/2014/main" id="{00000000-0008-0000-0400-000091000000}"/>
            </a:ext>
          </a:extLst>
        </xdr:cNvPr>
        <xdr:cNvSpPr>
          <a:spLocks noChangeAspect="1" noChangeArrowheads="1"/>
        </xdr:cNvSpPr>
      </xdr:nvSpPr>
      <xdr:spPr bwMode="auto">
        <a:xfrm>
          <a:off x="628650" y="5384800"/>
          <a:ext cx="66675" cy="66675"/>
        </a:xfrm>
        <a:prstGeom prst="rect">
          <a:avLst/>
        </a:prstGeom>
        <a:noFill/>
        <a:ln w="9525">
          <a:noFill/>
          <a:miter lim="800000"/>
          <a:headEnd/>
          <a:tailEnd/>
        </a:ln>
      </xdr:spPr>
    </xdr:sp>
    <xdr:clientData/>
  </xdr:twoCellAnchor>
  <xdr:twoCellAnchor editAs="oneCell">
    <xdr:from>
      <xdr:col>1</xdr:col>
      <xdr:colOff>0</xdr:colOff>
      <xdr:row>6</xdr:row>
      <xdr:rowOff>0</xdr:rowOff>
    </xdr:from>
    <xdr:to>
      <xdr:col>1</xdr:col>
      <xdr:colOff>64861</xdr:colOff>
      <xdr:row>6</xdr:row>
      <xdr:rowOff>64861</xdr:rowOff>
    </xdr:to>
    <xdr:sp macro="" textlink="">
      <xdr:nvSpPr>
        <xdr:cNvPr id="146" name="AutoShape 3498" descr="feature_arrow">
          <a:extLst>
            <a:ext uri="{FF2B5EF4-FFF2-40B4-BE49-F238E27FC236}">
              <a16:creationId xmlns:a16="http://schemas.microsoft.com/office/drawing/2014/main" id="{00000000-0008-0000-0400-000092000000}"/>
            </a:ext>
          </a:extLst>
        </xdr:cNvPr>
        <xdr:cNvSpPr>
          <a:spLocks noChangeAspect="1" noChangeArrowheads="1"/>
        </xdr:cNvSpPr>
      </xdr:nvSpPr>
      <xdr:spPr bwMode="auto">
        <a:xfrm>
          <a:off x="628650" y="5384800"/>
          <a:ext cx="66675" cy="66675"/>
        </a:xfrm>
        <a:prstGeom prst="rect">
          <a:avLst/>
        </a:prstGeom>
        <a:noFill/>
        <a:ln w="9525">
          <a:noFill/>
          <a:miter lim="800000"/>
          <a:headEnd/>
          <a:tailEnd/>
        </a:ln>
      </xdr:spPr>
    </xdr:sp>
    <xdr:clientData/>
  </xdr:twoCellAnchor>
  <xdr:oneCellAnchor>
    <xdr:from>
      <xdr:col>1</xdr:col>
      <xdr:colOff>0</xdr:colOff>
      <xdr:row>5</xdr:row>
      <xdr:rowOff>0</xdr:rowOff>
    </xdr:from>
    <xdr:ext cx="66675" cy="66675"/>
    <xdr:sp macro="" textlink="">
      <xdr:nvSpPr>
        <xdr:cNvPr id="170" name="AutoShape 3438" descr="feature_arrow">
          <a:extLst>
            <a:ext uri="{FF2B5EF4-FFF2-40B4-BE49-F238E27FC236}">
              <a16:creationId xmlns:a16="http://schemas.microsoft.com/office/drawing/2014/main" id="{00000000-0008-0000-0400-0000AA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171" name="AutoShape 3439" descr="feature_arrow">
          <a:extLst>
            <a:ext uri="{FF2B5EF4-FFF2-40B4-BE49-F238E27FC236}">
              <a16:creationId xmlns:a16="http://schemas.microsoft.com/office/drawing/2014/main" id="{00000000-0008-0000-0400-0000AB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172" name="AutoShape 3440" descr="feature_arrow">
          <a:extLst>
            <a:ext uri="{FF2B5EF4-FFF2-40B4-BE49-F238E27FC236}">
              <a16:creationId xmlns:a16="http://schemas.microsoft.com/office/drawing/2014/main" id="{00000000-0008-0000-0400-0000AC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173" name="AutoShape 3441" descr="feature_arrow">
          <a:extLst>
            <a:ext uri="{FF2B5EF4-FFF2-40B4-BE49-F238E27FC236}">
              <a16:creationId xmlns:a16="http://schemas.microsoft.com/office/drawing/2014/main" id="{00000000-0008-0000-0400-0000AD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174" name="AutoShape 3442" descr="feature_arrow">
          <a:extLst>
            <a:ext uri="{FF2B5EF4-FFF2-40B4-BE49-F238E27FC236}">
              <a16:creationId xmlns:a16="http://schemas.microsoft.com/office/drawing/2014/main" id="{00000000-0008-0000-0400-0000AE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175" name="AutoShape 3443" descr="feature_arrow">
          <a:extLst>
            <a:ext uri="{FF2B5EF4-FFF2-40B4-BE49-F238E27FC236}">
              <a16:creationId xmlns:a16="http://schemas.microsoft.com/office/drawing/2014/main" id="{00000000-0008-0000-0400-0000AF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176" name="AutoShape 3444" descr="feature_arrow">
          <a:extLst>
            <a:ext uri="{FF2B5EF4-FFF2-40B4-BE49-F238E27FC236}">
              <a16:creationId xmlns:a16="http://schemas.microsoft.com/office/drawing/2014/main" id="{00000000-0008-0000-0400-0000B0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177" name="AutoShape 3445" descr="feature_arrow">
          <a:extLst>
            <a:ext uri="{FF2B5EF4-FFF2-40B4-BE49-F238E27FC236}">
              <a16:creationId xmlns:a16="http://schemas.microsoft.com/office/drawing/2014/main" id="{00000000-0008-0000-0400-0000B1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178" name="AutoShape 3446" descr="feature_arrow">
          <a:extLst>
            <a:ext uri="{FF2B5EF4-FFF2-40B4-BE49-F238E27FC236}">
              <a16:creationId xmlns:a16="http://schemas.microsoft.com/office/drawing/2014/main" id="{00000000-0008-0000-0400-0000B2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179" name="AutoShape 3447" descr="feature_arrow">
          <a:extLst>
            <a:ext uri="{FF2B5EF4-FFF2-40B4-BE49-F238E27FC236}">
              <a16:creationId xmlns:a16="http://schemas.microsoft.com/office/drawing/2014/main" id="{00000000-0008-0000-0400-0000B3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180" name="AutoShape 3448" descr="feature_arrow">
          <a:extLst>
            <a:ext uri="{FF2B5EF4-FFF2-40B4-BE49-F238E27FC236}">
              <a16:creationId xmlns:a16="http://schemas.microsoft.com/office/drawing/2014/main" id="{00000000-0008-0000-0400-0000B4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181" name="AutoShape 3449" descr="feature_arrow">
          <a:extLst>
            <a:ext uri="{FF2B5EF4-FFF2-40B4-BE49-F238E27FC236}">
              <a16:creationId xmlns:a16="http://schemas.microsoft.com/office/drawing/2014/main" id="{00000000-0008-0000-0400-0000B5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182" name="AutoShape 3450" descr="feature_arrow">
          <a:extLst>
            <a:ext uri="{FF2B5EF4-FFF2-40B4-BE49-F238E27FC236}">
              <a16:creationId xmlns:a16="http://schemas.microsoft.com/office/drawing/2014/main" id="{00000000-0008-0000-0400-0000B6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183" name="AutoShape 3451" descr="feature_arrow">
          <a:extLst>
            <a:ext uri="{FF2B5EF4-FFF2-40B4-BE49-F238E27FC236}">
              <a16:creationId xmlns:a16="http://schemas.microsoft.com/office/drawing/2014/main" id="{00000000-0008-0000-0400-0000B7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184" name="AutoShape 3452" descr="feature_arrow">
          <a:extLst>
            <a:ext uri="{FF2B5EF4-FFF2-40B4-BE49-F238E27FC236}">
              <a16:creationId xmlns:a16="http://schemas.microsoft.com/office/drawing/2014/main" id="{00000000-0008-0000-0400-0000B8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185" name="AutoShape 3453" descr="feature_arrow">
          <a:extLst>
            <a:ext uri="{FF2B5EF4-FFF2-40B4-BE49-F238E27FC236}">
              <a16:creationId xmlns:a16="http://schemas.microsoft.com/office/drawing/2014/main" id="{00000000-0008-0000-0400-0000B9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186" name="AutoShape 3454" descr="feature_arrow">
          <a:extLst>
            <a:ext uri="{FF2B5EF4-FFF2-40B4-BE49-F238E27FC236}">
              <a16:creationId xmlns:a16="http://schemas.microsoft.com/office/drawing/2014/main" id="{00000000-0008-0000-0400-0000BA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187" name="AutoShape 3455" descr="feature_arrow">
          <a:extLst>
            <a:ext uri="{FF2B5EF4-FFF2-40B4-BE49-F238E27FC236}">
              <a16:creationId xmlns:a16="http://schemas.microsoft.com/office/drawing/2014/main" id="{00000000-0008-0000-0400-0000BB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188" name="AutoShape 3456" descr="feature_arrow">
          <a:extLst>
            <a:ext uri="{FF2B5EF4-FFF2-40B4-BE49-F238E27FC236}">
              <a16:creationId xmlns:a16="http://schemas.microsoft.com/office/drawing/2014/main" id="{00000000-0008-0000-0400-0000BC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189" name="AutoShape 3457" descr="feature_arrow">
          <a:extLst>
            <a:ext uri="{FF2B5EF4-FFF2-40B4-BE49-F238E27FC236}">
              <a16:creationId xmlns:a16="http://schemas.microsoft.com/office/drawing/2014/main" id="{00000000-0008-0000-0400-0000BD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190" name="AutoShape 3458" descr="feature_arrow">
          <a:extLst>
            <a:ext uri="{FF2B5EF4-FFF2-40B4-BE49-F238E27FC236}">
              <a16:creationId xmlns:a16="http://schemas.microsoft.com/office/drawing/2014/main" id="{00000000-0008-0000-0400-0000BE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191" name="AutoShape 3459" descr="feature_arrow">
          <a:extLst>
            <a:ext uri="{FF2B5EF4-FFF2-40B4-BE49-F238E27FC236}">
              <a16:creationId xmlns:a16="http://schemas.microsoft.com/office/drawing/2014/main" id="{00000000-0008-0000-0400-0000BF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192" name="AutoShape 3460" descr="feature_arrow">
          <a:extLst>
            <a:ext uri="{FF2B5EF4-FFF2-40B4-BE49-F238E27FC236}">
              <a16:creationId xmlns:a16="http://schemas.microsoft.com/office/drawing/2014/main" id="{00000000-0008-0000-0400-0000C0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193" name="AutoShape 3461" descr="feature_arrow">
          <a:extLst>
            <a:ext uri="{FF2B5EF4-FFF2-40B4-BE49-F238E27FC236}">
              <a16:creationId xmlns:a16="http://schemas.microsoft.com/office/drawing/2014/main" id="{00000000-0008-0000-0400-0000C1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194" name="AutoShape 3462" descr="feature_arrow">
          <a:extLst>
            <a:ext uri="{FF2B5EF4-FFF2-40B4-BE49-F238E27FC236}">
              <a16:creationId xmlns:a16="http://schemas.microsoft.com/office/drawing/2014/main" id="{00000000-0008-0000-0400-0000C2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195" name="AutoShape 3463" descr="feature_arrow">
          <a:extLst>
            <a:ext uri="{FF2B5EF4-FFF2-40B4-BE49-F238E27FC236}">
              <a16:creationId xmlns:a16="http://schemas.microsoft.com/office/drawing/2014/main" id="{00000000-0008-0000-0400-0000C3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196" name="AutoShape 3464" descr="feature_arrow">
          <a:extLst>
            <a:ext uri="{FF2B5EF4-FFF2-40B4-BE49-F238E27FC236}">
              <a16:creationId xmlns:a16="http://schemas.microsoft.com/office/drawing/2014/main" id="{00000000-0008-0000-0400-0000C4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197" name="AutoShape 3465" descr="feature_arrow">
          <a:extLst>
            <a:ext uri="{FF2B5EF4-FFF2-40B4-BE49-F238E27FC236}">
              <a16:creationId xmlns:a16="http://schemas.microsoft.com/office/drawing/2014/main" id="{00000000-0008-0000-0400-0000C5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198" name="AutoShape 3466" descr="feature_arrow">
          <a:extLst>
            <a:ext uri="{FF2B5EF4-FFF2-40B4-BE49-F238E27FC236}">
              <a16:creationId xmlns:a16="http://schemas.microsoft.com/office/drawing/2014/main" id="{00000000-0008-0000-0400-0000C6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199" name="AutoShape 3467" descr="feature_arrow">
          <a:extLst>
            <a:ext uri="{FF2B5EF4-FFF2-40B4-BE49-F238E27FC236}">
              <a16:creationId xmlns:a16="http://schemas.microsoft.com/office/drawing/2014/main" id="{00000000-0008-0000-0400-0000C7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200" name="AutoShape 3468" descr="feature_arrow">
          <a:extLst>
            <a:ext uri="{FF2B5EF4-FFF2-40B4-BE49-F238E27FC236}">
              <a16:creationId xmlns:a16="http://schemas.microsoft.com/office/drawing/2014/main" id="{00000000-0008-0000-0400-0000C8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201" name="AutoShape 3469" descr="feature_arrow">
          <a:extLst>
            <a:ext uri="{FF2B5EF4-FFF2-40B4-BE49-F238E27FC236}">
              <a16:creationId xmlns:a16="http://schemas.microsoft.com/office/drawing/2014/main" id="{00000000-0008-0000-0400-0000C9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202" name="AutoShape 3470" descr="feature_arrow">
          <a:extLst>
            <a:ext uri="{FF2B5EF4-FFF2-40B4-BE49-F238E27FC236}">
              <a16:creationId xmlns:a16="http://schemas.microsoft.com/office/drawing/2014/main" id="{00000000-0008-0000-0400-0000CA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203" name="AutoShape 3471" descr="feature_arrow">
          <a:extLst>
            <a:ext uri="{FF2B5EF4-FFF2-40B4-BE49-F238E27FC236}">
              <a16:creationId xmlns:a16="http://schemas.microsoft.com/office/drawing/2014/main" id="{00000000-0008-0000-0400-0000CB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204" name="AutoShape 3472" descr="feature_arrow">
          <a:extLst>
            <a:ext uri="{FF2B5EF4-FFF2-40B4-BE49-F238E27FC236}">
              <a16:creationId xmlns:a16="http://schemas.microsoft.com/office/drawing/2014/main" id="{00000000-0008-0000-0400-0000CC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205" name="AutoShape 3473" descr="feature_arrow">
          <a:extLst>
            <a:ext uri="{FF2B5EF4-FFF2-40B4-BE49-F238E27FC236}">
              <a16:creationId xmlns:a16="http://schemas.microsoft.com/office/drawing/2014/main" id="{00000000-0008-0000-0400-0000CD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206" name="AutoShape 3474" descr="feature_arrow">
          <a:extLst>
            <a:ext uri="{FF2B5EF4-FFF2-40B4-BE49-F238E27FC236}">
              <a16:creationId xmlns:a16="http://schemas.microsoft.com/office/drawing/2014/main" id="{00000000-0008-0000-0400-0000CE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207" name="AutoShape 3475" descr="feature_arrow">
          <a:extLst>
            <a:ext uri="{FF2B5EF4-FFF2-40B4-BE49-F238E27FC236}">
              <a16:creationId xmlns:a16="http://schemas.microsoft.com/office/drawing/2014/main" id="{00000000-0008-0000-0400-0000CF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208" name="AutoShape 3476" descr="feature_arrow">
          <a:extLst>
            <a:ext uri="{FF2B5EF4-FFF2-40B4-BE49-F238E27FC236}">
              <a16:creationId xmlns:a16="http://schemas.microsoft.com/office/drawing/2014/main" id="{00000000-0008-0000-0400-0000D0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209" name="AutoShape 3477" descr="feature_arrow">
          <a:extLst>
            <a:ext uri="{FF2B5EF4-FFF2-40B4-BE49-F238E27FC236}">
              <a16:creationId xmlns:a16="http://schemas.microsoft.com/office/drawing/2014/main" id="{00000000-0008-0000-0400-0000D1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210" name="AutoShape 3478" descr="feature_arrow">
          <a:extLst>
            <a:ext uri="{FF2B5EF4-FFF2-40B4-BE49-F238E27FC236}">
              <a16:creationId xmlns:a16="http://schemas.microsoft.com/office/drawing/2014/main" id="{00000000-0008-0000-0400-0000D2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211" name="AutoShape 3479" descr="feature_arrow">
          <a:extLst>
            <a:ext uri="{FF2B5EF4-FFF2-40B4-BE49-F238E27FC236}">
              <a16:creationId xmlns:a16="http://schemas.microsoft.com/office/drawing/2014/main" id="{00000000-0008-0000-0400-0000D3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212" name="AutoShape 3480" descr="feature_arrow">
          <a:extLst>
            <a:ext uri="{FF2B5EF4-FFF2-40B4-BE49-F238E27FC236}">
              <a16:creationId xmlns:a16="http://schemas.microsoft.com/office/drawing/2014/main" id="{00000000-0008-0000-0400-0000D4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213" name="AutoShape 3481" descr="feature_arrow">
          <a:extLst>
            <a:ext uri="{FF2B5EF4-FFF2-40B4-BE49-F238E27FC236}">
              <a16:creationId xmlns:a16="http://schemas.microsoft.com/office/drawing/2014/main" id="{00000000-0008-0000-0400-0000D5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214" name="AutoShape 3482" descr="feature_arrow">
          <a:extLst>
            <a:ext uri="{FF2B5EF4-FFF2-40B4-BE49-F238E27FC236}">
              <a16:creationId xmlns:a16="http://schemas.microsoft.com/office/drawing/2014/main" id="{00000000-0008-0000-0400-0000D6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215" name="AutoShape 3483" descr="feature_arrow">
          <a:extLst>
            <a:ext uri="{FF2B5EF4-FFF2-40B4-BE49-F238E27FC236}">
              <a16:creationId xmlns:a16="http://schemas.microsoft.com/office/drawing/2014/main" id="{00000000-0008-0000-0400-0000D7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216" name="AutoShape 3484" descr="feature_arrow">
          <a:extLst>
            <a:ext uri="{FF2B5EF4-FFF2-40B4-BE49-F238E27FC236}">
              <a16:creationId xmlns:a16="http://schemas.microsoft.com/office/drawing/2014/main" id="{00000000-0008-0000-0400-0000D8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217" name="AutoShape 3485" descr="feature_arrow">
          <a:extLst>
            <a:ext uri="{FF2B5EF4-FFF2-40B4-BE49-F238E27FC236}">
              <a16:creationId xmlns:a16="http://schemas.microsoft.com/office/drawing/2014/main" id="{00000000-0008-0000-0400-0000D9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218" name="AutoShape 3486" descr="feature_arrow">
          <a:extLst>
            <a:ext uri="{FF2B5EF4-FFF2-40B4-BE49-F238E27FC236}">
              <a16:creationId xmlns:a16="http://schemas.microsoft.com/office/drawing/2014/main" id="{00000000-0008-0000-0400-0000DA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219" name="AutoShape 3487" descr="feature_arrow">
          <a:extLst>
            <a:ext uri="{FF2B5EF4-FFF2-40B4-BE49-F238E27FC236}">
              <a16:creationId xmlns:a16="http://schemas.microsoft.com/office/drawing/2014/main" id="{00000000-0008-0000-0400-0000DB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220" name="AutoShape 3488" descr="feature_arrow">
          <a:extLst>
            <a:ext uri="{FF2B5EF4-FFF2-40B4-BE49-F238E27FC236}">
              <a16:creationId xmlns:a16="http://schemas.microsoft.com/office/drawing/2014/main" id="{00000000-0008-0000-0400-0000DC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221" name="AutoShape 3489" descr="feature_arrow">
          <a:extLst>
            <a:ext uri="{FF2B5EF4-FFF2-40B4-BE49-F238E27FC236}">
              <a16:creationId xmlns:a16="http://schemas.microsoft.com/office/drawing/2014/main" id="{00000000-0008-0000-0400-0000DD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222" name="AutoShape 3490" descr="feature_arrow">
          <a:extLst>
            <a:ext uri="{FF2B5EF4-FFF2-40B4-BE49-F238E27FC236}">
              <a16:creationId xmlns:a16="http://schemas.microsoft.com/office/drawing/2014/main" id="{00000000-0008-0000-0400-0000DE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223" name="AutoShape 3491" descr="feature_arrow">
          <a:extLst>
            <a:ext uri="{FF2B5EF4-FFF2-40B4-BE49-F238E27FC236}">
              <a16:creationId xmlns:a16="http://schemas.microsoft.com/office/drawing/2014/main" id="{00000000-0008-0000-0400-0000DF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224" name="AutoShape 3492" descr="feature_arrow">
          <a:extLst>
            <a:ext uri="{FF2B5EF4-FFF2-40B4-BE49-F238E27FC236}">
              <a16:creationId xmlns:a16="http://schemas.microsoft.com/office/drawing/2014/main" id="{00000000-0008-0000-0400-0000E0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225" name="AutoShape 3493" descr="feature_arrow">
          <a:extLst>
            <a:ext uri="{FF2B5EF4-FFF2-40B4-BE49-F238E27FC236}">
              <a16:creationId xmlns:a16="http://schemas.microsoft.com/office/drawing/2014/main" id="{00000000-0008-0000-0400-0000E1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226" name="AutoShape 3494" descr="feature_arrow">
          <a:extLst>
            <a:ext uri="{FF2B5EF4-FFF2-40B4-BE49-F238E27FC236}">
              <a16:creationId xmlns:a16="http://schemas.microsoft.com/office/drawing/2014/main" id="{00000000-0008-0000-0400-0000E2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227" name="AutoShape 3495" descr="feature_arrow">
          <a:extLst>
            <a:ext uri="{FF2B5EF4-FFF2-40B4-BE49-F238E27FC236}">
              <a16:creationId xmlns:a16="http://schemas.microsoft.com/office/drawing/2014/main" id="{00000000-0008-0000-0400-0000E3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228" name="AutoShape 3496" descr="feature_arrow">
          <a:extLst>
            <a:ext uri="{FF2B5EF4-FFF2-40B4-BE49-F238E27FC236}">
              <a16:creationId xmlns:a16="http://schemas.microsoft.com/office/drawing/2014/main" id="{00000000-0008-0000-0400-0000E4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229" name="AutoShape 3497" descr="feature_arrow">
          <a:extLst>
            <a:ext uri="{FF2B5EF4-FFF2-40B4-BE49-F238E27FC236}">
              <a16:creationId xmlns:a16="http://schemas.microsoft.com/office/drawing/2014/main" id="{00000000-0008-0000-0400-0000E5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230" name="AutoShape 3498" descr="feature_arrow">
          <a:extLst>
            <a:ext uri="{FF2B5EF4-FFF2-40B4-BE49-F238E27FC236}">
              <a16:creationId xmlns:a16="http://schemas.microsoft.com/office/drawing/2014/main" id="{00000000-0008-0000-0400-0000E6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231" name="AutoShape 3499" descr="feature_arrow">
          <a:extLst>
            <a:ext uri="{FF2B5EF4-FFF2-40B4-BE49-F238E27FC236}">
              <a16:creationId xmlns:a16="http://schemas.microsoft.com/office/drawing/2014/main" id="{00000000-0008-0000-0400-0000E7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232" name="AutoShape 3500" descr="feature_arrow">
          <a:extLst>
            <a:ext uri="{FF2B5EF4-FFF2-40B4-BE49-F238E27FC236}">
              <a16:creationId xmlns:a16="http://schemas.microsoft.com/office/drawing/2014/main" id="{00000000-0008-0000-0400-0000E8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233" name="AutoShape 3501" descr="feature_arrow">
          <a:extLst>
            <a:ext uri="{FF2B5EF4-FFF2-40B4-BE49-F238E27FC236}">
              <a16:creationId xmlns:a16="http://schemas.microsoft.com/office/drawing/2014/main" id="{00000000-0008-0000-0400-0000E9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234" name="AutoShape 3502" descr="feature_arrow">
          <a:extLst>
            <a:ext uri="{FF2B5EF4-FFF2-40B4-BE49-F238E27FC236}">
              <a16:creationId xmlns:a16="http://schemas.microsoft.com/office/drawing/2014/main" id="{00000000-0008-0000-0400-0000EA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235" name="AutoShape 3503" descr="feature_arrow">
          <a:extLst>
            <a:ext uri="{FF2B5EF4-FFF2-40B4-BE49-F238E27FC236}">
              <a16:creationId xmlns:a16="http://schemas.microsoft.com/office/drawing/2014/main" id="{00000000-0008-0000-0400-0000EB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236" name="AutoShape 3504" descr="feature_arrow">
          <a:extLst>
            <a:ext uri="{FF2B5EF4-FFF2-40B4-BE49-F238E27FC236}">
              <a16:creationId xmlns:a16="http://schemas.microsoft.com/office/drawing/2014/main" id="{00000000-0008-0000-0400-0000EC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237" name="AutoShape 3505" descr="feature_arrow">
          <a:extLst>
            <a:ext uri="{FF2B5EF4-FFF2-40B4-BE49-F238E27FC236}">
              <a16:creationId xmlns:a16="http://schemas.microsoft.com/office/drawing/2014/main" id="{00000000-0008-0000-0400-0000ED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238" name="AutoShape 3506" descr="feature_arrow">
          <a:extLst>
            <a:ext uri="{FF2B5EF4-FFF2-40B4-BE49-F238E27FC236}">
              <a16:creationId xmlns:a16="http://schemas.microsoft.com/office/drawing/2014/main" id="{00000000-0008-0000-0400-0000EE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239" name="AutoShape 3507" descr="feature_arrow">
          <a:extLst>
            <a:ext uri="{FF2B5EF4-FFF2-40B4-BE49-F238E27FC236}">
              <a16:creationId xmlns:a16="http://schemas.microsoft.com/office/drawing/2014/main" id="{00000000-0008-0000-0400-0000EF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240" name="AutoShape 3508" descr="feature_arrow">
          <a:extLst>
            <a:ext uri="{FF2B5EF4-FFF2-40B4-BE49-F238E27FC236}">
              <a16:creationId xmlns:a16="http://schemas.microsoft.com/office/drawing/2014/main" id="{00000000-0008-0000-0400-0000F0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241" name="AutoShape 3509" descr="feature_arrow">
          <a:extLst>
            <a:ext uri="{FF2B5EF4-FFF2-40B4-BE49-F238E27FC236}">
              <a16:creationId xmlns:a16="http://schemas.microsoft.com/office/drawing/2014/main" id="{00000000-0008-0000-0400-0000F1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242" name="AutoShape 3510" descr="feature_arrow">
          <a:extLst>
            <a:ext uri="{FF2B5EF4-FFF2-40B4-BE49-F238E27FC236}">
              <a16:creationId xmlns:a16="http://schemas.microsoft.com/office/drawing/2014/main" id="{00000000-0008-0000-0400-0000F2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243" name="AutoShape 3511" descr="feature_arrow">
          <a:extLst>
            <a:ext uri="{FF2B5EF4-FFF2-40B4-BE49-F238E27FC236}">
              <a16:creationId xmlns:a16="http://schemas.microsoft.com/office/drawing/2014/main" id="{00000000-0008-0000-0400-0000F3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244" name="AutoShape 3512" descr="feature_arrow">
          <a:extLst>
            <a:ext uri="{FF2B5EF4-FFF2-40B4-BE49-F238E27FC236}">
              <a16:creationId xmlns:a16="http://schemas.microsoft.com/office/drawing/2014/main" id="{00000000-0008-0000-0400-0000F4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245" name="AutoShape 3513" descr="feature_arrow">
          <a:extLst>
            <a:ext uri="{FF2B5EF4-FFF2-40B4-BE49-F238E27FC236}">
              <a16:creationId xmlns:a16="http://schemas.microsoft.com/office/drawing/2014/main" id="{00000000-0008-0000-0400-0000F5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246" name="AutoShape 3514" descr="feature_arrow">
          <a:extLst>
            <a:ext uri="{FF2B5EF4-FFF2-40B4-BE49-F238E27FC236}">
              <a16:creationId xmlns:a16="http://schemas.microsoft.com/office/drawing/2014/main" id="{00000000-0008-0000-0400-0000F6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247" name="AutoShape 3515" descr="feature_arrow">
          <a:extLst>
            <a:ext uri="{FF2B5EF4-FFF2-40B4-BE49-F238E27FC236}">
              <a16:creationId xmlns:a16="http://schemas.microsoft.com/office/drawing/2014/main" id="{00000000-0008-0000-0400-0000F7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248" name="AutoShape 3516" descr="feature_arrow">
          <a:extLst>
            <a:ext uri="{FF2B5EF4-FFF2-40B4-BE49-F238E27FC236}">
              <a16:creationId xmlns:a16="http://schemas.microsoft.com/office/drawing/2014/main" id="{00000000-0008-0000-0400-0000F8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249" name="AutoShape 3517" descr="feature_arrow">
          <a:extLst>
            <a:ext uri="{FF2B5EF4-FFF2-40B4-BE49-F238E27FC236}">
              <a16:creationId xmlns:a16="http://schemas.microsoft.com/office/drawing/2014/main" id="{00000000-0008-0000-0400-0000F9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250" name="AutoShape 3518" descr="feature_arrow">
          <a:extLst>
            <a:ext uri="{FF2B5EF4-FFF2-40B4-BE49-F238E27FC236}">
              <a16:creationId xmlns:a16="http://schemas.microsoft.com/office/drawing/2014/main" id="{00000000-0008-0000-0400-0000FA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251" name="AutoShape 3519" descr="feature_arrow">
          <a:extLst>
            <a:ext uri="{FF2B5EF4-FFF2-40B4-BE49-F238E27FC236}">
              <a16:creationId xmlns:a16="http://schemas.microsoft.com/office/drawing/2014/main" id="{00000000-0008-0000-0400-0000FB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252" name="AutoShape 3520" descr="feature_arrow">
          <a:extLst>
            <a:ext uri="{FF2B5EF4-FFF2-40B4-BE49-F238E27FC236}">
              <a16:creationId xmlns:a16="http://schemas.microsoft.com/office/drawing/2014/main" id="{00000000-0008-0000-0400-0000FC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5</xdr:row>
      <xdr:rowOff>0</xdr:rowOff>
    </xdr:from>
    <xdr:ext cx="66675" cy="66675"/>
    <xdr:sp macro="" textlink="">
      <xdr:nvSpPr>
        <xdr:cNvPr id="253" name="AutoShape 3521" descr="feature_arrow">
          <a:extLst>
            <a:ext uri="{FF2B5EF4-FFF2-40B4-BE49-F238E27FC236}">
              <a16:creationId xmlns:a16="http://schemas.microsoft.com/office/drawing/2014/main" id="{00000000-0008-0000-0400-0000FD000000}"/>
            </a:ext>
          </a:extLst>
        </xdr:cNvPr>
        <xdr:cNvSpPr>
          <a:spLocks noChangeAspect="1" noChangeArrowheads="1"/>
        </xdr:cNvSpPr>
      </xdr:nvSpPr>
      <xdr:spPr bwMode="auto">
        <a:xfrm>
          <a:off x="704850" y="5619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254" name="AutoShape 3438" descr="feature_arrow">
          <a:extLst>
            <a:ext uri="{FF2B5EF4-FFF2-40B4-BE49-F238E27FC236}">
              <a16:creationId xmlns:a16="http://schemas.microsoft.com/office/drawing/2014/main" id="{00000000-0008-0000-0400-0000FE00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255" name="AutoShape 3439" descr="feature_arrow">
          <a:extLst>
            <a:ext uri="{FF2B5EF4-FFF2-40B4-BE49-F238E27FC236}">
              <a16:creationId xmlns:a16="http://schemas.microsoft.com/office/drawing/2014/main" id="{00000000-0008-0000-0400-0000FF00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256" name="AutoShape 3440" descr="feature_arrow">
          <a:extLst>
            <a:ext uri="{FF2B5EF4-FFF2-40B4-BE49-F238E27FC236}">
              <a16:creationId xmlns:a16="http://schemas.microsoft.com/office/drawing/2014/main" id="{00000000-0008-0000-0400-000000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257" name="AutoShape 3441" descr="feature_arrow">
          <a:extLst>
            <a:ext uri="{FF2B5EF4-FFF2-40B4-BE49-F238E27FC236}">
              <a16:creationId xmlns:a16="http://schemas.microsoft.com/office/drawing/2014/main" id="{00000000-0008-0000-0400-000001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258" name="AutoShape 3442" descr="feature_arrow">
          <a:extLst>
            <a:ext uri="{FF2B5EF4-FFF2-40B4-BE49-F238E27FC236}">
              <a16:creationId xmlns:a16="http://schemas.microsoft.com/office/drawing/2014/main" id="{00000000-0008-0000-0400-000002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259" name="AutoShape 3443" descr="feature_arrow">
          <a:extLst>
            <a:ext uri="{FF2B5EF4-FFF2-40B4-BE49-F238E27FC236}">
              <a16:creationId xmlns:a16="http://schemas.microsoft.com/office/drawing/2014/main" id="{00000000-0008-0000-0400-000003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260" name="AutoShape 3444" descr="feature_arrow">
          <a:extLst>
            <a:ext uri="{FF2B5EF4-FFF2-40B4-BE49-F238E27FC236}">
              <a16:creationId xmlns:a16="http://schemas.microsoft.com/office/drawing/2014/main" id="{00000000-0008-0000-0400-000004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261" name="AutoShape 3445" descr="feature_arrow">
          <a:extLst>
            <a:ext uri="{FF2B5EF4-FFF2-40B4-BE49-F238E27FC236}">
              <a16:creationId xmlns:a16="http://schemas.microsoft.com/office/drawing/2014/main" id="{00000000-0008-0000-0400-000005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262" name="AutoShape 3446" descr="feature_arrow">
          <a:extLst>
            <a:ext uri="{FF2B5EF4-FFF2-40B4-BE49-F238E27FC236}">
              <a16:creationId xmlns:a16="http://schemas.microsoft.com/office/drawing/2014/main" id="{00000000-0008-0000-0400-000006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263" name="AutoShape 3447" descr="feature_arrow">
          <a:extLst>
            <a:ext uri="{FF2B5EF4-FFF2-40B4-BE49-F238E27FC236}">
              <a16:creationId xmlns:a16="http://schemas.microsoft.com/office/drawing/2014/main" id="{00000000-0008-0000-0400-000007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264" name="AutoShape 3448" descr="feature_arrow">
          <a:extLst>
            <a:ext uri="{FF2B5EF4-FFF2-40B4-BE49-F238E27FC236}">
              <a16:creationId xmlns:a16="http://schemas.microsoft.com/office/drawing/2014/main" id="{00000000-0008-0000-0400-000008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265" name="AutoShape 3449" descr="feature_arrow">
          <a:extLst>
            <a:ext uri="{FF2B5EF4-FFF2-40B4-BE49-F238E27FC236}">
              <a16:creationId xmlns:a16="http://schemas.microsoft.com/office/drawing/2014/main" id="{00000000-0008-0000-0400-000009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266" name="AutoShape 3450" descr="feature_arrow">
          <a:extLst>
            <a:ext uri="{FF2B5EF4-FFF2-40B4-BE49-F238E27FC236}">
              <a16:creationId xmlns:a16="http://schemas.microsoft.com/office/drawing/2014/main" id="{00000000-0008-0000-0400-00000A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267" name="AutoShape 3451" descr="feature_arrow">
          <a:extLst>
            <a:ext uri="{FF2B5EF4-FFF2-40B4-BE49-F238E27FC236}">
              <a16:creationId xmlns:a16="http://schemas.microsoft.com/office/drawing/2014/main" id="{00000000-0008-0000-0400-00000B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268" name="AutoShape 3452" descr="feature_arrow">
          <a:extLst>
            <a:ext uri="{FF2B5EF4-FFF2-40B4-BE49-F238E27FC236}">
              <a16:creationId xmlns:a16="http://schemas.microsoft.com/office/drawing/2014/main" id="{00000000-0008-0000-0400-00000C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269" name="AutoShape 3453" descr="feature_arrow">
          <a:extLst>
            <a:ext uri="{FF2B5EF4-FFF2-40B4-BE49-F238E27FC236}">
              <a16:creationId xmlns:a16="http://schemas.microsoft.com/office/drawing/2014/main" id="{00000000-0008-0000-0400-00000D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270" name="AutoShape 3454" descr="feature_arrow">
          <a:extLst>
            <a:ext uri="{FF2B5EF4-FFF2-40B4-BE49-F238E27FC236}">
              <a16:creationId xmlns:a16="http://schemas.microsoft.com/office/drawing/2014/main" id="{00000000-0008-0000-0400-00000E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271" name="AutoShape 3455" descr="feature_arrow">
          <a:extLst>
            <a:ext uri="{FF2B5EF4-FFF2-40B4-BE49-F238E27FC236}">
              <a16:creationId xmlns:a16="http://schemas.microsoft.com/office/drawing/2014/main" id="{00000000-0008-0000-0400-00000F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272" name="AutoShape 3456" descr="feature_arrow">
          <a:extLst>
            <a:ext uri="{FF2B5EF4-FFF2-40B4-BE49-F238E27FC236}">
              <a16:creationId xmlns:a16="http://schemas.microsoft.com/office/drawing/2014/main" id="{00000000-0008-0000-0400-000010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273" name="AutoShape 3457" descr="feature_arrow">
          <a:extLst>
            <a:ext uri="{FF2B5EF4-FFF2-40B4-BE49-F238E27FC236}">
              <a16:creationId xmlns:a16="http://schemas.microsoft.com/office/drawing/2014/main" id="{00000000-0008-0000-0400-000011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274" name="AutoShape 3458" descr="feature_arrow">
          <a:extLst>
            <a:ext uri="{FF2B5EF4-FFF2-40B4-BE49-F238E27FC236}">
              <a16:creationId xmlns:a16="http://schemas.microsoft.com/office/drawing/2014/main" id="{00000000-0008-0000-0400-000012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275" name="AutoShape 3459" descr="feature_arrow">
          <a:extLst>
            <a:ext uri="{FF2B5EF4-FFF2-40B4-BE49-F238E27FC236}">
              <a16:creationId xmlns:a16="http://schemas.microsoft.com/office/drawing/2014/main" id="{00000000-0008-0000-0400-000013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276" name="AutoShape 3460" descr="feature_arrow">
          <a:extLst>
            <a:ext uri="{FF2B5EF4-FFF2-40B4-BE49-F238E27FC236}">
              <a16:creationId xmlns:a16="http://schemas.microsoft.com/office/drawing/2014/main" id="{00000000-0008-0000-0400-000014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277" name="AutoShape 3461" descr="feature_arrow">
          <a:extLst>
            <a:ext uri="{FF2B5EF4-FFF2-40B4-BE49-F238E27FC236}">
              <a16:creationId xmlns:a16="http://schemas.microsoft.com/office/drawing/2014/main" id="{00000000-0008-0000-0400-000015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278" name="AutoShape 3462" descr="feature_arrow">
          <a:extLst>
            <a:ext uri="{FF2B5EF4-FFF2-40B4-BE49-F238E27FC236}">
              <a16:creationId xmlns:a16="http://schemas.microsoft.com/office/drawing/2014/main" id="{00000000-0008-0000-0400-000016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279" name="AutoShape 3463" descr="feature_arrow">
          <a:extLst>
            <a:ext uri="{FF2B5EF4-FFF2-40B4-BE49-F238E27FC236}">
              <a16:creationId xmlns:a16="http://schemas.microsoft.com/office/drawing/2014/main" id="{00000000-0008-0000-0400-000017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280" name="AutoShape 3464" descr="feature_arrow">
          <a:extLst>
            <a:ext uri="{FF2B5EF4-FFF2-40B4-BE49-F238E27FC236}">
              <a16:creationId xmlns:a16="http://schemas.microsoft.com/office/drawing/2014/main" id="{00000000-0008-0000-0400-000018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281" name="AutoShape 3465" descr="feature_arrow">
          <a:extLst>
            <a:ext uri="{FF2B5EF4-FFF2-40B4-BE49-F238E27FC236}">
              <a16:creationId xmlns:a16="http://schemas.microsoft.com/office/drawing/2014/main" id="{00000000-0008-0000-0400-000019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282" name="AutoShape 3466" descr="feature_arrow">
          <a:extLst>
            <a:ext uri="{FF2B5EF4-FFF2-40B4-BE49-F238E27FC236}">
              <a16:creationId xmlns:a16="http://schemas.microsoft.com/office/drawing/2014/main" id="{00000000-0008-0000-0400-00001A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283" name="AutoShape 3467" descr="feature_arrow">
          <a:extLst>
            <a:ext uri="{FF2B5EF4-FFF2-40B4-BE49-F238E27FC236}">
              <a16:creationId xmlns:a16="http://schemas.microsoft.com/office/drawing/2014/main" id="{00000000-0008-0000-0400-00001B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284" name="AutoShape 3468" descr="feature_arrow">
          <a:extLst>
            <a:ext uri="{FF2B5EF4-FFF2-40B4-BE49-F238E27FC236}">
              <a16:creationId xmlns:a16="http://schemas.microsoft.com/office/drawing/2014/main" id="{00000000-0008-0000-0400-00001C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285" name="AutoShape 3469" descr="feature_arrow">
          <a:extLst>
            <a:ext uri="{FF2B5EF4-FFF2-40B4-BE49-F238E27FC236}">
              <a16:creationId xmlns:a16="http://schemas.microsoft.com/office/drawing/2014/main" id="{00000000-0008-0000-0400-00001D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286" name="AutoShape 3470" descr="feature_arrow">
          <a:extLst>
            <a:ext uri="{FF2B5EF4-FFF2-40B4-BE49-F238E27FC236}">
              <a16:creationId xmlns:a16="http://schemas.microsoft.com/office/drawing/2014/main" id="{00000000-0008-0000-0400-00001E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287" name="AutoShape 3471" descr="feature_arrow">
          <a:extLst>
            <a:ext uri="{FF2B5EF4-FFF2-40B4-BE49-F238E27FC236}">
              <a16:creationId xmlns:a16="http://schemas.microsoft.com/office/drawing/2014/main" id="{00000000-0008-0000-0400-00001F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288" name="AutoShape 3472" descr="feature_arrow">
          <a:extLst>
            <a:ext uri="{FF2B5EF4-FFF2-40B4-BE49-F238E27FC236}">
              <a16:creationId xmlns:a16="http://schemas.microsoft.com/office/drawing/2014/main" id="{00000000-0008-0000-0400-000020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289" name="AutoShape 3473" descr="feature_arrow">
          <a:extLst>
            <a:ext uri="{FF2B5EF4-FFF2-40B4-BE49-F238E27FC236}">
              <a16:creationId xmlns:a16="http://schemas.microsoft.com/office/drawing/2014/main" id="{00000000-0008-0000-0400-000021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290" name="AutoShape 3474" descr="feature_arrow">
          <a:extLst>
            <a:ext uri="{FF2B5EF4-FFF2-40B4-BE49-F238E27FC236}">
              <a16:creationId xmlns:a16="http://schemas.microsoft.com/office/drawing/2014/main" id="{00000000-0008-0000-0400-000022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291" name="AutoShape 3475" descr="feature_arrow">
          <a:extLst>
            <a:ext uri="{FF2B5EF4-FFF2-40B4-BE49-F238E27FC236}">
              <a16:creationId xmlns:a16="http://schemas.microsoft.com/office/drawing/2014/main" id="{00000000-0008-0000-0400-000023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292" name="AutoShape 3476" descr="feature_arrow">
          <a:extLst>
            <a:ext uri="{FF2B5EF4-FFF2-40B4-BE49-F238E27FC236}">
              <a16:creationId xmlns:a16="http://schemas.microsoft.com/office/drawing/2014/main" id="{00000000-0008-0000-0400-000024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293" name="AutoShape 3477" descr="feature_arrow">
          <a:extLst>
            <a:ext uri="{FF2B5EF4-FFF2-40B4-BE49-F238E27FC236}">
              <a16:creationId xmlns:a16="http://schemas.microsoft.com/office/drawing/2014/main" id="{00000000-0008-0000-0400-000025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294" name="AutoShape 3478" descr="feature_arrow">
          <a:extLst>
            <a:ext uri="{FF2B5EF4-FFF2-40B4-BE49-F238E27FC236}">
              <a16:creationId xmlns:a16="http://schemas.microsoft.com/office/drawing/2014/main" id="{00000000-0008-0000-0400-000026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295" name="AutoShape 3479" descr="feature_arrow">
          <a:extLst>
            <a:ext uri="{FF2B5EF4-FFF2-40B4-BE49-F238E27FC236}">
              <a16:creationId xmlns:a16="http://schemas.microsoft.com/office/drawing/2014/main" id="{00000000-0008-0000-0400-000027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296" name="AutoShape 3480" descr="feature_arrow">
          <a:extLst>
            <a:ext uri="{FF2B5EF4-FFF2-40B4-BE49-F238E27FC236}">
              <a16:creationId xmlns:a16="http://schemas.microsoft.com/office/drawing/2014/main" id="{00000000-0008-0000-0400-000028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297" name="AutoShape 3481" descr="feature_arrow">
          <a:extLst>
            <a:ext uri="{FF2B5EF4-FFF2-40B4-BE49-F238E27FC236}">
              <a16:creationId xmlns:a16="http://schemas.microsoft.com/office/drawing/2014/main" id="{00000000-0008-0000-0400-000029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298" name="AutoShape 3482" descr="feature_arrow">
          <a:extLst>
            <a:ext uri="{FF2B5EF4-FFF2-40B4-BE49-F238E27FC236}">
              <a16:creationId xmlns:a16="http://schemas.microsoft.com/office/drawing/2014/main" id="{00000000-0008-0000-0400-00002A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299" name="AutoShape 3483" descr="feature_arrow">
          <a:extLst>
            <a:ext uri="{FF2B5EF4-FFF2-40B4-BE49-F238E27FC236}">
              <a16:creationId xmlns:a16="http://schemas.microsoft.com/office/drawing/2014/main" id="{00000000-0008-0000-0400-00002B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300" name="AutoShape 3484" descr="feature_arrow">
          <a:extLst>
            <a:ext uri="{FF2B5EF4-FFF2-40B4-BE49-F238E27FC236}">
              <a16:creationId xmlns:a16="http://schemas.microsoft.com/office/drawing/2014/main" id="{00000000-0008-0000-0400-00002C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301" name="AutoShape 3485" descr="feature_arrow">
          <a:extLst>
            <a:ext uri="{FF2B5EF4-FFF2-40B4-BE49-F238E27FC236}">
              <a16:creationId xmlns:a16="http://schemas.microsoft.com/office/drawing/2014/main" id="{00000000-0008-0000-0400-00002D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302" name="AutoShape 3486" descr="feature_arrow">
          <a:extLst>
            <a:ext uri="{FF2B5EF4-FFF2-40B4-BE49-F238E27FC236}">
              <a16:creationId xmlns:a16="http://schemas.microsoft.com/office/drawing/2014/main" id="{00000000-0008-0000-0400-00002E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303" name="AutoShape 3487" descr="feature_arrow">
          <a:extLst>
            <a:ext uri="{FF2B5EF4-FFF2-40B4-BE49-F238E27FC236}">
              <a16:creationId xmlns:a16="http://schemas.microsoft.com/office/drawing/2014/main" id="{00000000-0008-0000-0400-00002F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304" name="AutoShape 3488" descr="feature_arrow">
          <a:extLst>
            <a:ext uri="{FF2B5EF4-FFF2-40B4-BE49-F238E27FC236}">
              <a16:creationId xmlns:a16="http://schemas.microsoft.com/office/drawing/2014/main" id="{00000000-0008-0000-0400-000030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305" name="AutoShape 3489" descr="feature_arrow">
          <a:extLst>
            <a:ext uri="{FF2B5EF4-FFF2-40B4-BE49-F238E27FC236}">
              <a16:creationId xmlns:a16="http://schemas.microsoft.com/office/drawing/2014/main" id="{00000000-0008-0000-0400-000031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306" name="AutoShape 3490" descr="feature_arrow">
          <a:extLst>
            <a:ext uri="{FF2B5EF4-FFF2-40B4-BE49-F238E27FC236}">
              <a16:creationId xmlns:a16="http://schemas.microsoft.com/office/drawing/2014/main" id="{00000000-0008-0000-0400-000032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307" name="AutoShape 3491" descr="feature_arrow">
          <a:extLst>
            <a:ext uri="{FF2B5EF4-FFF2-40B4-BE49-F238E27FC236}">
              <a16:creationId xmlns:a16="http://schemas.microsoft.com/office/drawing/2014/main" id="{00000000-0008-0000-0400-000033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308" name="AutoShape 3492" descr="feature_arrow">
          <a:extLst>
            <a:ext uri="{FF2B5EF4-FFF2-40B4-BE49-F238E27FC236}">
              <a16:creationId xmlns:a16="http://schemas.microsoft.com/office/drawing/2014/main" id="{00000000-0008-0000-0400-000034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309" name="AutoShape 3493" descr="feature_arrow">
          <a:extLst>
            <a:ext uri="{FF2B5EF4-FFF2-40B4-BE49-F238E27FC236}">
              <a16:creationId xmlns:a16="http://schemas.microsoft.com/office/drawing/2014/main" id="{00000000-0008-0000-0400-000035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310" name="AutoShape 3494" descr="feature_arrow">
          <a:extLst>
            <a:ext uri="{FF2B5EF4-FFF2-40B4-BE49-F238E27FC236}">
              <a16:creationId xmlns:a16="http://schemas.microsoft.com/office/drawing/2014/main" id="{00000000-0008-0000-0400-000036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311" name="AutoShape 3495" descr="feature_arrow">
          <a:extLst>
            <a:ext uri="{FF2B5EF4-FFF2-40B4-BE49-F238E27FC236}">
              <a16:creationId xmlns:a16="http://schemas.microsoft.com/office/drawing/2014/main" id="{00000000-0008-0000-0400-000037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312" name="AutoShape 3496" descr="feature_arrow">
          <a:extLst>
            <a:ext uri="{FF2B5EF4-FFF2-40B4-BE49-F238E27FC236}">
              <a16:creationId xmlns:a16="http://schemas.microsoft.com/office/drawing/2014/main" id="{00000000-0008-0000-0400-000038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313" name="AutoShape 3497" descr="feature_arrow">
          <a:extLst>
            <a:ext uri="{FF2B5EF4-FFF2-40B4-BE49-F238E27FC236}">
              <a16:creationId xmlns:a16="http://schemas.microsoft.com/office/drawing/2014/main" id="{00000000-0008-0000-0400-000039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314" name="AutoShape 3498" descr="feature_arrow">
          <a:extLst>
            <a:ext uri="{FF2B5EF4-FFF2-40B4-BE49-F238E27FC236}">
              <a16:creationId xmlns:a16="http://schemas.microsoft.com/office/drawing/2014/main" id="{00000000-0008-0000-0400-00003A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315" name="AutoShape 3499" descr="feature_arrow">
          <a:extLst>
            <a:ext uri="{FF2B5EF4-FFF2-40B4-BE49-F238E27FC236}">
              <a16:creationId xmlns:a16="http://schemas.microsoft.com/office/drawing/2014/main" id="{00000000-0008-0000-0400-00003B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316" name="AutoShape 3500" descr="feature_arrow">
          <a:extLst>
            <a:ext uri="{FF2B5EF4-FFF2-40B4-BE49-F238E27FC236}">
              <a16:creationId xmlns:a16="http://schemas.microsoft.com/office/drawing/2014/main" id="{00000000-0008-0000-0400-00003C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317" name="AutoShape 3501" descr="feature_arrow">
          <a:extLst>
            <a:ext uri="{FF2B5EF4-FFF2-40B4-BE49-F238E27FC236}">
              <a16:creationId xmlns:a16="http://schemas.microsoft.com/office/drawing/2014/main" id="{00000000-0008-0000-0400-00003D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318" name="AutoShape 3502" descr="feature_arrow">
          <a:extLst>
            <a:ext uri="{FF2B5EF4-FFF2-40B4-BE49-F238E27FC236}">
              <a16:creationId xmlns:a16="http://schemas.microsoft.com/office/drawing/2014/main" id="{00000000-0008-0000-0400-00003E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319" name="AutoShape 3503" descr="feature_arrow">
          <a:extLst>
            <a:ext uri="{FF2B5EF4-FFF2-40B4-BE49-F238E27FC236}">
              <a16:creationId xmlns:a16="http://schemas.microsoft.com/office/drawing/2014/main" id="{00000000-0008-0000-0400-00003F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320" name="AutoShape 3504" descr="feature_arrow">
          <a:extLst>
            <a:ext uri="{FF2B5EF4-FFF2-40B4-BE49-F238E27FC236}">
              <a16:creationId xmlns:a16="http://schemas.microsoft.com/office/drawing/2014/main" id="{00000000-0008-0000-0400-000040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321" name="AutoShape 3505" descr="feature_arrow">
          <a:extLst>
            <a:ext uri="{FF2B5EF4-FFF2-40B4-BE49-F238E27FC236}">
              <a16:creationId xmlns:a16="http://schemas.microsoft.com/office/drawing/2014/main" id="{00000000-0008-0000-0400-000041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322" name="AutoShape 3506" descr="feature_arrow">
          <a:extLst>
            <a:ext uri="{FF2B5EF4-FFF2-40B4-BE49-F238E27FC236}">
              <a16:creationId xmlns:a16="http://schemas.microsoft.com/office/drawing/2014/main" id="{00000000-0008-0000-0400-000042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323" name="AutoShape 3507" descr="feature_arrow">
          <a:extLst>
            <a:ext uri="{FF2B5EF4-FFF2-40B4-BE49-F238E27FC236}">
              <a16:creationId xmlns:a16="http://schemas.microsoft.com/office/drawing/2014/main" id="{00000000-0008-0000-0400-000043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324" name="AutoShape 3508" descr="feature_arrow">
          <a:extLst>
            <a:ext uri="{FF2B5EF4-FFF2-40B4-BE49-F238E27FC236}">
              <a16:creationId xmlns:a16="http://schemas.microsoft.com/office/drawing/2014/main" id="{00000000-0008-0000-0400-000044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325" name="AutoShape 3509" descr="feature_arrow">
          <a:extLst>
            <a:ext uri="{FF2B5EF4-FFF2-40B4-BE49-F238E27FC236}">
              <a16:creationId xmlns:a16="http://schemas.microsoft.com/office/drawing/2014/main" id="{00000000-0008-0000-0400-000045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326" name="AutoShape 3510" descr="feature_arrow">
          <a:extLst>
            <a:ext uri="{FF2B5EF4-FFF2-40B4-BE49-F238E27FC236}">
              <a16:creationId xmlns:a16="http://schemas.microsoft.com/office/drawing/2014/main" id="{00000000-0008-0000-0400-000046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327" name="AutoShape 3511" descr="feature_arrow">
          <a:extLst>
            <a:ext uri="{FF2B5EF4-FFF2-40B4-BE49-F238E27FC236}">
              <a16:creationId xmlns:a16="http://schemas.microsoft.com/office/drawing/2014/main" id="{00000000-0008-0000-0400-000047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328" name="AutoShape 3512" descr="feature_arrow">
          <a:extLst>
            <a:ext uri="{FF2B5EF4-FFF2-40B4-BE49-F238E27FC236}">
              <a16:creationId xmlns:a16="http://schemas.microsoft.com/office/drawing/2014/main" id="{00000000-0008-0000-0400-000048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329" name="AutoShape 3513" descr="feature_arrow">
          <a:extLst>
            <a:ext uri="{FF2B5EF4-FFF2-40B4-BE49-F238E27FC236}">
              <a16:creationId xmlns:a16="http://schemas.microsoft.com/office/drawing/2014/main" id="{00000000-0008-0000-0400-000049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330" name="AutoShape 3514" descr="feature_arrow">
          <a:extLst>
            <a:ext uri="{FF2B5EF4-FFF2-40B4-BE49-F238E27FC236}">
              <a16:creationId xmlns:a16="http://schemas.microsoft.com/office/drawing/2014/main" id="{00000000-0008-0000-0400-00004A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331" name="AutoShape 3515" descr="feature_arrow">
          <a:extLst>
            <a:ext uri="{FF2B5EF4-FFF2-40B4-BE49-F238E27FC236}">
              <a16:creationId xmlns:a16="http://schemas.microsoft.com/office/drawing/2014/main" id="{00000000-0008-0000-0400-00004B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332" name="AutoShape 3516" descr="feature_arrow">
          <a:extLst>
            <a:ext uri="{FF2B5EF4-FFF2-40B4-BE49-F238E27FC236}">
              <a16:creationId xmlns:a16="http://schemas.microsoft.com/office/drawing/2014/main" id="{00000000-0008-0000-0400-00004C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333" name="AutoShape 3517" descr="feature_arrow">
          <a:extLst>
            <a:ext uri="{FF2B5EF4-FFF2-40B4-BE49-F238E27FC236}">
              <a16:creationId xmlns:a16="http://schemas.microsoft.com/office/drawing/2014/main" id="{00000000-0008-0000-0400-00004D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334" name="AutoShape 3518" descr="feature_arrow">
          <a:extLst>
            <a:ext uri="{FF2B5EF4-FFF2-40B4-BE49-F238E27FC236}">
              <a16:creationId xmlns:a16="http://schemas.microsoft.com/office/drawing/2014/main" id="{00000000-0008-0000-0400-00004E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335" name="AutoShape 3519" descr="feature_arrow">
          <a:extLst>
            <a:ext uri="{FF2B5EF4-FFF2-40B4-BE49-F238E27FC236}">
              <a16:creationId xmlns:a16="http://schemas.microsoft.com/office/drawing/2014/main" id="{00000000-0008-0000-0400-00004F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336" name="AutoShape 3520" descr="feature_arrow">
          <a:extLst>
            <a:ext uri="{FF2B5EF4-FFF2-40B4-BE49-F238E27FC236}">
              <a16:creationId xmlns:a16="http://schemas.microsoft.com/office/drawing/2014/main" id="{00000000-0008-0000-0400-000050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oneCellAnchor>
    <xdr:from>
      <xdr:col>1</xdr:col>
      <xdr:colOff>0</xdr:colOff>
      <xdr:row>4</xdr:row>
      <xdr:rowOff>0</xdr:rowOff>
    </xdr:from>
    <xdr:ext cx="66675" cy="66675"/>
    <xdr:sp macro="" textlink="">
      <xdr:nvSpPr>
        <xdr:cNvPr id="337" name="AutoShape 3521" descr="feature_arrow">
          <a:extLst>
            <a:ext uri="{FF2B5EF4-FFF2-40B4-BE49-F238E27FC236}">
              <a16:creationId xmlns:a16="http://schemas.microsoft.com/office/drawing/2014/main" id="{00000000-0008-0000-0400-000051010000}"/>
            </a:ext>
          </a:extLst>
        </xdr:cNvPr>
        <xdr:cNvSpPr>
          <a:spLocks noChangeAspect="1" noChangeArrowheads="1"/>
        </xdr:cNvSpPr>
      </xdr:nvSpPr>
      <xdr:spPr bwMode="auto">
        <a:xfrm>
          <a:off x="704850" y="1209675"/>
          <a:ext cx="66675" cy="66675"/>
        </a:xfrm>
        <a:prstGeom prst="rect">
          <a:avLst/>
        </a:prstGeom>
        <a:noFill/>
        <a:ln w="9525">
          <a:noFill/>
          <a:miter lim="800000"/>
          <a:headEnd/>
          <a:tailEnd/>
        </a:ln>
      </xdr:spPr>
    </xdr:sp>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84EC720-BE20-4951-B310-9FDB9CFEB71B}" name="Table1" displayName="Table1" ref="A2:F200" totalsRowCount="1" dataDxfId="33">
  <autoFilter ref="A2:F199" xr:uid="{F84EC720-BE20-4951-B310-9FDB9CFEB71B}"/>
  <tableColumns count="6">
    <tableColumn id="1" xr3:uid="{2687DB73-CF56-491F-B5AA-925BF3A2F434}" name="ITEM" totalsRowLabel="Total" dataDxfId="32"/>
    <tableColumn id="2" xr3:uid="{85FBF99C-7F7D-463C-A786-291F88BEE5C4}" name="DESCRIPTION" dataDxfId="31"/>
    <tableColumn id="3" xr3:uid="{DF613DF3-16A3-456A-B43B-D8363A9B6792}" name="UNIT" dataDxfId="30"/>
    <tableColumn id="4" xr3:uid="{C00F17A3-98F1-4401-A0DB-1CDFEA9E6CF9}" name="QTY" dataDxfId="29"/>
    <tableColumn id="5" xr3:uid="{F23E93A1-D8E0-4473-8AB6-093ED66543ED}" name="UNIT PRICE" dataDxfId="28"/>
    <tableColumn id="6" xr3:uid="{4328E80E-A365-47ED-92BD-CADA8223FEA2}" name="TOTAL USD" totalsRowFunction="sum" dataDxfId="27" totalsRowDxfId="4"/>
  </tableColumns>
  <tableStyleInfo name="BOQ_Table"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7BFA5B54-BCBB-4754-8E5F-FAF696984209}" name="Table3" displayName="Table3" ref="A2:F22" totalsRowCount="1" headerRowDxfId="26" dataDxfId="25">
  <autoFilter ref="A2:F21" xr:uid="{7BFA5B54-BCBB-4754-8E5F-FAF696984209}">
    <filterColumn colId="0" hiddenButton="1"/>
    <filterColumn colId="1" hiddenButton="1"/>
    <filterColumn colId="2" hiddenButton="1"/>
    <filterColumn colId="3" hiddenButton="1"/>
    <filterColumn colId="4" hiddenButton="1"/>
    <filterColumn colId="5" hiddenButton="1"/>
  </autoFilter>
  <tableColumns count="6">
    <tableColumn id="1" xr3:uid="{C96AB18C-0ECC-4902-BB2D-65B7904C5284}" name="ITEM" totalsRowLabel="Total" dataDxfId="24"/>
    <tableColumn id="2" xr3:uid="{7E0E2EC4-71AE-4463-BB73-4C69BB6580B9}" name="DESCRIPTION" dataDxfId="23"/>
    <tableColumn id="3" xr3:uid="{E73BE827-AE8A-4331-BE21-E9642F6A42BF}" name="UNIT" dataDxfId="22"/>
    <tableColumn id="4" xr3:uid="{9BCDC24B-FC15-42A7-A71C-33629867EEEF}" name="QTY" dataDxfId="21"/>
    <tableColumn id="5" xr3:uid="{711B7CAE-E6C1-4613-A740-7F9BBA48AB32}" name="UNIT PRICE" dataDxfId="20"/>
    <tableColumn id="6" xr3:uid="{9CE9650F-7AAA-4536-8E76-8E30B52E4F1C}" name="TOTAL USD" totalsRowFunction="sum" dataDxfId="19" totalsRowDxfId="3"/>
  </tableColumns>
  <tableStyleInfo name="BOQ_Table"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D5A21AF8-8F5E-4D1E-A898-D83EA420C939}" name="Table5" displayName="Table5" ref="A2:F37" totalsRowCount="1" dataDxfId="18">
  <autoFilter ref="A2:F36" xr:uid="{D5A21AF8-8F5E-4D1E-A898-D83EA420C939}">
    <filterColumn colId="0" hiddenButton="1"/>
    <filterColumn colId="1" hiddenButton="1"/>
    <filterColumn colId="2" hiddenButton="1"/>
    <filterColumn colId="3" hiddenButton="1"/>
    <filterColumn colId="4" hiddenButton="1"/>
    <filterColumn colId="5" hiddenButton="1"/>
  </autoFilter>
  <tableColumns count="6">
    <tableColumn id="1" xr3:uid="{657886DE-6766-4A55-BC18-A7150F1DFA3E}" name="ITEM" totalsRowLabel="Total" dataDxfId="17"/>
    <tableColumn id="2" xr3:uid="{BF3E087E-7A13-4569-8258-BE1FA2BBF998}" name="DESCRIPTION" dataDxfId="16"/>
    <tableColumn id="3" xr3:uid="{4250D4F3-0004-423A-B104-42A8AB8DBEB0}" name="UNIT" dataDxfId="15"/>
    <tableColumn id="4" xr3:uid="{9930BAA9-E93A-4685-AEAB-07FDD78C30AC}" name="QTY" dataDxfId="14" totalsRowDxfId="0"/>
    <tableColumn id="5" xr3:uid="{8CF96010-A395-406F-8E80-76C3EE1DB18D}" name="UNIT PRICE" dataDxfId="13"/>
    <tableColumn id="6" xr3:uid="{C0100E8F-EBF0-4829-929A-87130D6C6740}" name="TOTAL USD" totalsRowFunction="sum" dataDxfId="12" totalsRowDxfId="2">
      <calculatedColumnFormula>Table5[[#This Row],[QTY]]*Table5[[#This Row],[UNIT PRICE]]</calculatedColumnFormula>
    </tableColumn>
  </tableColumns>
  <tableStyleInfo name="BOQ_Table"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EB5604D1-2356-4465-906D-DEE195E2C9A3}" name="Table13" displayName="Table13" ref="A2:F16" totalsRowCount="1" dataDxfId="11">
  <autoFilter ref="A2:F15" xr:uid="{EB5604D1-2356-4465-906D-DEE195E2C9A3}"/>
  <tableColumns count="6">
    <tableColumn id="1" xr3:uid="{5557DAFB-5D72-460F-B20A-0519B57A679F}" name="ITEM" totalsRowLabel="Total" dataDxfId="10"/>
    <tableColumn id="2" xr3:uid="{7C026159-E8CE-481D-A32D-DDDD6F4C7C98}" name="DESCRIPTION" dataDxfId="9"/>
    <tableColumn id="3" xr3:uid="{253C1EEC-4C93-4244-A651-A601C7592388}" name="UNIT" dataDxfId="8"/>
    <tableColumn id="4" xr3:uid="{8551EC59-5105-487D-AD0C-2C9C1C73B3BF}" name="QTY" dataDxfId="7"/>
    <tableColumn id="5" xr3:uid="{F4EE25E6-BC69-4E4B-81ED-191B1C4CF5E7}" name="UNIT PRICE" dataDxfId="6"/>
    <tableColumn id="6" xr3:uid="{91A4ABD1-3F48-4368-AC23-C193E6CBE876}" name="TOTAL USD" totalsRowFunction="sum" dataDxfId="5" totalsRowDxfId="1">
      <calculatedColumnFormula>Table13[[#This Row],[UNIT PRICE]]*Table13[[#This Row],[QTY]]</calculatedColumnFormula>
    </tableColumn>
  </tableColumns>
  <tableStyleInfo name="BOQ_Table"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17"/>
  <sheetViews>
    <sheetView showGridLines="0" tabSelected="1" view="pageBreakPreview" zoomScale="70" zoomScaleNormal="70" zoomScaleSheetLayoutView="70" workbookViewId="0">
      <selection activeCell="F9" sqref="F9"/>
    </sheetView>
  </sheetViews>
  <sheetFormatPr defaultColWidth="9" defaultRowHeight="14.6" x14ac:dyDescent="0.4"/>
  <cols>
    <col min="1" max="1" width="7.53515625" style="8" customWidth="1"/>
    <col min="2" max="2" width="63.15234375" style="1" customWidth="1"/>
    <col min="3" max="3" width="20.3828125" style="9" customWidth="1"/>
    <col min="4" max="16384" width="9" style="1"/>
  </cols>
  <sheetData>
    <row r="1" spans="1:3" ht="91" customHeight="1" x14ac:dyDescent="0.4">
      <c r="A1" s="86" t="s">
        <v>241</v>
      </c>
      <c r="B1" s="87"/>
      <c r="C1" s="87"/>
    </row>
    <row r="2" spans="1:3" s="78" customFormat="1" ht="18.899999999999999" thickBot="1" x14ac:dyDescent="0.45">
      <c r="A2" s="77"/>
      <c r="B2" s="35"/>
      <c r="C2" s="35"/>
    </row>
    <row r="3" spans="1:3" ht="30" customHeight="1" x14ac:dyDescent="0.4">
      <c r="A3" s="88" t="s">
        <v>6</v>
      </c>
      <c r="B3" s="89"/>
      <c r="C3" s="90"/>
    </row>
    <row r="4" spans="1:3" ht="30" customHeight="1" thickBot="1" x14ac:dyDescent="0.45">
      <c r="A4" s="10" t="s">
        <v>0</v>
      </c>
      <c r="B4" s="11" t="s">
        <v>1</v>
      </c>
      <c r="C4" s="12" t="s">
        <v>30</v>
      </c>
    </row>
    <row r="5" spans="1:3" s="5" customFormat="1" ht="18.45" x14ac:dyDescent="0.4">
      <c r="A5" s="13"/>
      <c r="B5" s="14"/>
      <c r="C5" s="15"/>
    </row>
    <row r="6" spans="1:3" s="5" customFormat="1" ht="18.45" x14ac:dyDescent="0.4">
      <c r="A6" s="16">
        <v>1</v>
      </c>
      <c r="B6" s="17" t="s">
        <v>7</v>
      </c>
      <c r="C6" s="18">
        <f>Table1[[#Totals],[TOTAL USD]]</f>
        <v>0</v>
      </c>
    </row>
    <row r="7" spans="1:3" s="5" customFormat="1" ht="18.45" x14ac:dyDescent="0.4">
      <c r="A7" s="16"/>
      <c r="B7" s="19" t="s">
        <v>8</v>
      </c>
      <c r="C7" s="18"/>
    </row>
    <row r="8" spans="1:3" s="5" customFormat="1" ht="18.45" x14ac:dyDescent="0.4">
      <c r="A8" s="16">
        <v>2</v>
      </c>
      <c r="B8" s="19" t="s">
        <v>50</v>
      </c>
      <c r="C8" s="18">
        <f>Table3[[#Totals],[TOTAL USD]]</f>
        <v>0</v>
      </c>
    </row>
    <row r="9" spans="1:3" s="5" customFormat="1" ht="18.45" x14ac:dyDescent="0.4">
      <c r="A9" s="16"/>
      <c r="B9" s="19"/>
      <c r="C9" s="18"/>
    </row>
    <row r="10" spans="1:3" s="5" customFormat="1" ht="18.45" x14ac:dyDescent="0.4">
      <c r="A10" s="16">
        <v>3</v>
      </c>
      <c r="B10" s="19" t="s">
        <v>72</v>
      </c>
      <c r="C10" s="18">
        <f>Table5[[#Totals],[TOTAL USD]]</f>
        <v>0</v>
      </c>
    </row>
    <row r="11" spans="1:3" s="5" customFormat="1" ht="18.45" x14ac:dyDescent="0.4">
      <c r="A11" s="16"/>
      <c r="B11" s="20"/>
      <c r="C11" s="18"/>
    </row>
    <row r="12" spans="1:3" s="5" customFormat="1" ht="18.45" x14ac:dyDescent="0.4">
      <c r="A12" s="16">
        <v>4</v>
      </c>
      <c r="B12" s="20" t="s">
        <v>201</v>
      </c>
      <c r="C12" s="18">
        <f>Table13[[#Totals],[TOTAL USD]]</f>
        <v>0</v>
      </c>
    </row>
    <row r="13" spans="1:3" ht="18.45" x14ac:dyDescent="0.4">
      <c r="A13" s="16"/>
      <c r="C13" s="18"/>
    </row>
    <row r="14" spans="1:3" ht="18.45" x14ac:dyDescent="0.4">
      <c r="A14" s="16"/>
      <c r="C14" s="18"/>
    </row>
    <row r="15" spans="1:3" ht="18.45" x14ac:dyDescent="0.4">
      <c r="A15" s="16"/>
      <c r="B15" s="19"/>
      <c r="C15" s="18"/>
    </row>
    <row r="16" spans="1:3" ht="18.899999999999999" thickBot="1" x14ac:dyDescent="0.45">
      <c r="A16" s="21"/>
      <c r="B16" s="22"/>
      <c r="C16" s="23"/>
    </row>
    <row r="17" spans="1:3" s="7" customFormat="1" ht="30" customHeight="1" thickBot="1" x14ac:dyDescent="0.45">
      <c r="A17" s="24"/>
      <c r="B17" s="79" t="s">
        <v>73</v>
      </c>
      <c r="C17" s="25">
        <f>SUM(C5:C16)</f>
        <v>0</v>
      </c>
    </row>
  </sheetData>
  <mergeCells count="2">
    <mergeCell ref="A1:C1"/>
    <mergeCell ref="A3:C3"/>
  </mergeCells>
  <printOptions horizontalCentered="1"/>
  <pageMargins left="0.23622047244094491" right="0.23622047244094491" top="0.74803149606299213" bottom="0.74803149606299213" header="0.31496062992125984" footer="0.31496062992125984"/>
  <pageSetup paperSize="9" orientation="portrait" r:id="rId1"/>
  <headerFooter>
    <oddFooter>&amp;R&amp;P/&amp;N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201"/>
  <sheetViews>
    <sheetView showGridLines="0" view="pageBreakPreview" zoomScaleNormal="115" zoomScaleSheetLayoutView="100" workbookViewId="0">
      <selection activeCell="H6" sqref="H6"/>
    </sheetView>
  </sheetViews>
  <sheetFormatPr defaultColWidth="9" defaultRowHeight="14.6" x14ac:dyDescent="0.4"/>
  <cols>
    <col min="1" max="1" width="7.15234375" style="2" customWidth="1"/>
    <col min="2" max="2" width="53.15234375" style="32" customWidth="1"/>
    <col min="3" max="3" width="5.53515625" style="2" customWidth="1"/>
    <col min="4" max="4" width="8.53515625" style="2" customWidth="1"/>
    <col min="5" max="6" width="13.3828125" style="28" customWidth="1"/>
    <col min="7" max="7" width="9" style="1"/>
    <col min="8" max="8" width="9.69140625" style="1" bestFit="1" customWidth="1"/>
    <col min="9" max="16384" width="9" style="1"/>
  </cols>
  <sheetData>
    <row r="1" spans="1:6" ht="25" customHeight="1" x14ac:dyDescent="0.4">
      <c r="A1" s="91" t="s">
        <v>33</v>
      </c>
      <c r="B1" s="91"/>
      <c r="C1" s="91"/>
      <c r="D1" s="91"/>
      <c r="E1" s="91"/>
      <c r="F1" s="91"/>
    </row>
    <row r="2" spans="1:6" s="38" customFormat="1" ht="25" customHeight="1" x14ac:dyDescent="0.4">
      <c r="A2" s="2" t="s">
        <v>0</v>
      </c>
      <c r="B2" s="29" t="s">
        <v>1</v>
      </c>
      <c r="C2" s="30" t="s">
        <v>3</v>
      </c>
      <c r="D2" s="2" t="s">
        <v>2</v>
      </c>
      <c r="E2" s="31" t="s">
        <v>31</v>
      </c>
      <c r="F2" s="31" t="s">
        <v>83</v>
      </c>
    </row>
    <row r="3" spans="1:6" x14ac:dyDescent="0.4">
      <c r="A3" s="44"/>
      <c r="B3" s="43"/>
      <c r="C3" s="44"/>
      <c r="D3" s="67"/>
      <c r="E3" s="68"/>
      <c r="F3" s="68"/>
    </row>
    <row r="4" spans="1:6" x14ac:dyDescent="0.4">
      <c r="A4" s="44"/>
      <c r="B4" s="58" t="s">
        <v>186</v>
      </c>
      <c r="C4" s="44"/>
      <c r="D4" s="67"/>
      <c r="E4" s="68"/>
      <c r="F4" s="68"/>
    </row>
    <row r="5" spans="1:6" x14ac:dyDescent="0.4">
      <c r="A5" s="44"/>
      <c r="B5" s="58"/>
      <c r="C5" s="44"/>
      <c r="D5" s="67"/>
      <c r="E5" s="68"/>
      <c r="F5" s="68"/>
    </row>
    <row r="6" spans="1:6" x14ac:dyDescent="0.4">
      <c r="A6" s="44"/>
      <c r="B6" s="58" t="s">
        <v>9</v>
      </c>
      <c r="C6" s="44"/>
      <c r="D6" s="67"/>
      <c r="E6" s="68"/>
      <c r="F6" s="68"/>
    </row>
    <row r="7" spans="1:6" ht="122.15" customHeight="1" x14ac:dyDescent="0.4">
      <c r="A7" s="44"/>
      <c r="B7" s="43" t="s">
        <v>145</v>
      </c>
      <c r="C7" s="69"/>
      <c r="D7" s="66"/>
      <c r="E7" s="70"/>
      <c r="F7" s="68"/>
    </row>
    <row r="8" spans="1:6" ht="43.75" x14ac:dyDescent="0.4">
      <c r="A8" s="44"/>
      <c r="B8" s="58" t="s">
        <v>212</v>
      </c>
      <c r="C8" s="69"/>
      <c r="D8" s="66"/>
      <c r="E8" s="70"/>
      <c r="F8" s="68"/>
    </row>
    <row r="9" spans="1:6" x14ac:dyDescent="0.4">
      <c r="A9" s="44"/>
      <c r="B9" s="43"/>
      <c r="C9" s="69"/>
      <c r="D9" s="66"/>
      <c r="E9" s="70"/>
      <c r="F9" s="68"/>
    </row>
    <row r="10" spans="1:6" ht="43.75" x14ac:dyDescent="0.4">
      <c r="A10" s="44"/>
      <c r="B10" s="43" t="s">
        <v>10</v>
      </c>
      <c r="C10" s="69"/>
      <c r="D10" s="66"/>
      <c r="E10" s="70"/>
      <c r="F10" s="68" t="str">
        <f>IF(C10&lt;&gt;0,C10*E10,"")</f>
        <v/>
      </c>
    </row>
    <row r="11" spans="1:6" x14ac:dyDescent="0.4">
      <c r="A11" s="44"/>
      <c r="B11" s="43"/>
      <c r="C11" s="69"/>
      <c r="D11" s="66"/>
      <c r="E11" s="70"/>
      <c r="F11" s="68"/>
    </row>
    <row r="12" spans="1:6" ht="35.5" customHeight="1" x14ac:dyDescent="0.4">
      <c r="A12" s="44"/>
      <c r="B12" s="43" t="s">
        <v>11</v>
      </c>
      <c r="C12" s="69"/>
      <c r="D12" s="66"/>
      <c r="E12" s="70"/>
      <c r="F12" s="68"/>
    </row>
    <row r="13" spans="1:6" x14ac:dyDescent="0.4">
      <c r="A13" s="44"/>
      <c r="B13" s="43"/>
      <c r="C13" s="69"/>
      <c r="D13" s="66"/>
      <c r="E13" s="70"/>
      <c r="F13" s="68"/>
    </row>
    <row r="14" spans="1:6" ht="43.75" x14ac:dyDescent="0.4">
      <c r="A14" s="44"/>
      <c r="B14" s="43" t="s">
        <v>12</v>
      </c>
      <c r="C14" s="69"/>
      <c r="D14" s="66"/>
      <c r="E14" s="70"/>
      <c r="F14" s="68"/>
    </row>
    <row r="15" spans="1:6" x14ac:dyDescent="0.4">
      <c r="A15" s="44"/>
      <c r="B15" s="43"/>
      <c r="C15" s="69"/>
      <c r="D15" s="66"/>
      <c r="E15" s="70"/>
      <c r="F15" s="68"/>
    </row>
    <row r="16" spans="1:6" ht="32.5" customHeight="1" x14ac:dyDescent="0.4">
      <c r="A16" s="44"/>
      <c r="B16" s="43" t="s">
        <v>13</v>
      </c>
      <c r="C16" s="69"/>
      <c r="D16" s="66"/>
      <c r="E16" s="70"/>
      <c r="F16" s="68"/>
    </row>
    <row r="17" spans="1:6" x14ac:dyDescent="0.4">
      <c r="A17" s="44"/>
      <c r="B17" s="43"/>
      <c r="C17" s="69"/>
      <c r="D17" s="66"/>
      <c r="E17" s="70"/>
      <c r="F17" s="68"/>
    </row>
    <row r="18" spans="1:6" ht="43.75" x14ac:dyDescent="0.4">
      <c r="A18" s="44"/>
      <c r="B18" s="43" t="s">
        <v>187</v>
      </c>
      <c r="C18" s="69"/>
      <c r="D18" s="66"/>
      <c r="E18" s="70"/>
      <c r="F18" s="68"/>
    </row>
    <row r="19" spans="1:6" x14ac:dyDescent="0.4">
      <c r="A19" s="44"/>
      <c r="B19" s="43"/>
      <c r="C19" s="69"/>
      <c r="D19" s="66"/>
      <c r="E19" s="70"/>
      <c r="F19" s="68"/>
    </row>
    <row r="20" spans="1:6" ht="51" customHeight="1" x14ac:dyDescent="0.4">
      <c r="A20" s="44"/>
      <c r="B20" s="43" t="s">
        <v>101</v>
      </c>
      <c r="C20" s="69"/>
      <c r="D20" s="66"/>
      <c r="E20" s="70"/>
      <c r="F20" s="68"/>
    </row>
    <row r="21" spans="1:6" ht="29.15" x14ac:dyDescent="0.4">
      <c r="A21" s="44"/>
      <c r="B21" s="43" t="s">
        <v>14</v>
      </c>
      <c r="C21" s="69"/>
      <c r="D21" s="66"/>
      <c r="E21" s="70"/>
      <c r="F21" s="68"/>
    </row>
    <row r="22" spans="1:6" ht="29.15" x14ac:dyDescent="0.4">
      <c r="A22" s="44"/>
      <c r="B22" s="43" t="s">
        <v>15</v>
      </c>
      <c r="C22" s="69"/>
      <c r="D22" s="66"/>
      <c r="E22" s="70"/>
      <c r="F22" s="68"/>
    </row>
    <row r="23" spans="1:6" x14ac:dyDescent="0.4">
      <c r="A23" s="44"/>
      <c r="B23" s="43"/>
      <c r="C23" s="69"/>
      <c r="D23" s="66"/>
      <c r="E23" s="70"/>
      <c r="F23" s="68"/>
    </row>
    <row r="24" spans="1:6" ht="29.15" x14ac:dyDescent="0.4">
      <c r="A24" s="44"/>
      <c r="B24" s="43" t="s">
        <v>36</v>
      </c>
      <c r="C24" s="69"/>
      <c r="D24" s="66"/>
      <c r="E24" s="70"/>
      <c r="F24" s="68"/>
    </row>
    <row r="25" spans="1:6" x14ac:dyDescent="0.4">
      <c r="A25" s="44"/>
      <c r="B25" s="43"/>
      <c r="C25" s="69"/>
      <c r="D25" s="66"/>
      <c r="E25" s="70"/>
      <c r="F25" s="68" t="str">
        <f>IF(C25&lt;&gt;0,C25*E25,"")</f>
        <v/>
      </c>
    </row>
    <row r="26" spans="1:6" ht="29.15" x14ac:dyDescent="0.4">
      <c r="A26" s="44"/>
      <c r="B26" s="43" t="s">
        <v>26</v>
      </c>
      <c r="C26" s="69"/>
      <c r="D26" s="66"/>
      <c r="E26" s="70"/>
      <c r="F26" s="68"/>
    </row>
    <row r="27" spans="1:6" x14ac:dyDescent="0.4">
      <c r="A27" s="44"/>
      <c r="B27" s="43"/>
      <c r="C27" s="69"/>
      <c r="D27" s="66"/>
      <c r="E27" s="70"/>
      <c r="F27" s="68"/>
    </row>
    <row r="28" spans="1:6" x14ac:dyDescent="0.4">
      <c r="A28" s="44"/>
      <c r="B28" s="43" t="s">
        <v>16</v>
      </c>
      <c r="C28" s="69"/>
      <c r="D28" s="66"/>
      <c r="E28" s="70"/>
      <c r="F28" s="68"/>
    </row>
    <row r="29" spans="1:6" x14ac:dyDescent="0.4">
      <c r="A29" s="44"/>
      <c r="B29" s="43"/>
      <c r="C29" s="69"/>
      <c r="D29" s="66"/>
      <c r="E29" s="70"/>
      <c r="F29" s="68"/>
    </row>
    <row r="30" spans="1:6" ht="29.15" x14ac:dyDescent="0.4">
      <c r="A30" s="44"/>
      <c r="B30" s="43" t="s">
        <v>211</v>
      </c>
      <c r="C30" s="69"/>
      <c r="D30" s="66"/>
      <c r="E30" s="70"/>
      <c r="F30" s="68"/>
    </row>
    <row r="31" spans="1:6" x14ac:dyDescent="0.4">
      <c r="A31" s="44"/>
      <c r="B31" s="43"/>
      <c r="C31" s="69"/>
      <c r="D31" s="66"/>
      <c r="E31" s="70"/>
      <c r="F31" s="68"/>
    </row>
    <row r="32" spans="1:6" ht="72.900000000000006" x14ac:dyDescent="0.4">
      <c r="A32" s="44">
        <v>1</v>
      </c>
      <c r="B32" s="43" t="s">
        <v>213</v>
      </c>
      <c r="C32" s="69" t="s">
        <v>4</v>
      </c>
      <c r="D32" s="69">
        <v>1</v>
      </c>
      <c r="E32" s="70"/>
      <c r="F32" s="68">
        <f>Table1[[#This Row],[QTY]]*Table1[[#This Row],[UNIT PRICE]]</f>
        <v>0</v>
      </c>
    </row>
    <row r="33" spans="1:8" ht="29.15" x14ac:dyDescent="0.4">
      <c r="A33" s="44">
        <f>A32+1</f>
        <v>2</v>
      </c>
      <c r="B33" s="81" t="s">
        <v>214</v>
      </c>
      <c r="C33" s="69" t="s">
        <v>4</v>
      </c>
      <c r="D33" s="69">
        <v>1</v>
      </c>
      <c r="E33" s="70"/>
      <c r="F33" s="68">
        <f>Table1[[#This Row],[QTY]]*Table1[[#This Row],[UNIT PRICE]]</f>
        <v>0</v>
      </c>
    </row>
    <row r="34" spans="1:8" ht="131.15" x14ac:dyDescent="0.4">
      <c r="A34" s="44">
        <f>A33+1</f>
        <v>3</v>
      </c>
      <c r="B34" s="43" t="s">
        <v>215</v>
      </c>
      <c r="C34" s="69" t="s">
        <v>4</v>
      </c>
      <c r="D34" s="69">
        <v>1</v>
      </c>
      <c r="E34" s="70"/>
      <c r="F34" s="68">
        <f>Table1[[#This Row],[QTY]]*Table1[[#This Row],[UNIT PRICE]]</f>
        <v>0</v>
      </c>
    </row>
    <row r="35" spans="1:8" ht="131.15" x14ac:dyDescent="0.4">
      <c r="A35" s="44">
        <f t="shared" ref="A35:A61" si="0">A34+1</f>
        <v>4</v>
      </c>
      <c r="B35" s="43" t="s">
        <v>216</v>
      </c>
      <c r="C35" s="69" t="s">
        <v>4</v>
      </c>
      <c r="D35" s="69">
        <v>1</v>
      </c>
      <c r="E35" s="70"/>
      <c r="F35" s="68">
        <f>Table1[[#This Row],[QTY]]*Table1[[#This Row],[UNIT PRICE]]</f>
        <v>0</v>
      </c>
    </row>
    <row r="36" spans="1:8" ht="87.45" x14ac:dyDescent="0.4">
      <c r="A36" s="44">
        <f t="shared" si="0"/>
        <v>5</v>
      </c>
      <c r="B36" s="43" t="s">
        <v>177</v>
      </c>
      <c r="C36" s="69" t="s">
        <v>4</v>
      </c>
      <c r="D36" s="69">
        <v>1</v>
      </c>
      <c r="E36" s="70"/>
      <c r="F36" s="68">
        <f>Table1[[#This Row],[QTY]]*Table1[[#This Row],[UNIT PRICE]]</f>
        <v>0</v>
      </c>
      <c r="H36" s="9"/>
    </row>
    <row r="37" spans="1:8" ht="87.45" x14ac:dyDescent="0.4">
      <c r="A37" s="44">
        <f t="shared" si="0"/>
        <v>6</v>
      </c>
      <c r="B37" s="43" t="s">
        <v>178</v>
      </c>
      <c r="C37" s="69" t="s">
        <v>4</v>
      </c>
      <c r="D37" s="69">
        <v>1</v>
      </c>
      <c r="E37" s="70"/>
      <c r="F37" s="68">
        <f>Table1[[#This Row],[QTY]]*Table1[[#This Row],[UNIT PRICE]]</f>
        <v>0</v>
      </c>
    </row>
    <row r="38" spans="1:8" ht="87.45" x14ac:dyDescent="0.4">
      <c r="A38" s="44">
        <f t="shared" si="0"/>
        <v>7</v>
      </c>
      <c r="B38" s="43" t="s">
        <v>224</v>
      </c>
      <c r="C38" s="69" t="s">
        <v>4</v>
      </c>
      <c r="D38" s="69">
        <v>1</v>
      </c>
      <c r="E38" s="70"/>
      <c r="F38" s="68">
        <f>Table1[[#This Row],[QTY]]*Table1[[#This Row],[UNIT PRICE]]</f>
        <v>0</v>
      </c>
    </row>
    <row r="39" spans="1:8" ht="87.45" x14ac:dyDescent="0.4">
      <c r="A39" s="44">
        <f t="shared" si="0"/>
        <v>8</v>
      </c>
      <c r="B39" s="43" t="s">
        <v>225</v>
      </c>
      <c r="C39" s="69" t="s">
        <v>4</v>
      </c>
      <c r="D39" s="69">
        <v>1</v>
      </c>
      <c r="E39" s="70"/>
      <c r="F39" s="68">
        <f>Table1[[#This Row],[QTY]]*Table1[[#This Row],[UNIT PRICE]]</f>
        <v>0</v>
      </c>
    </row>
    <row r="40" spans="1:8" ht="72.900000000000006" x14ac:dyDescent="0.4">
      <c r="A40" s="44">
        <f t="shared" si="0"/>
        <v>9</v>
      </c>
      <c r="B40" s="81" t="s">
        <v>180</v>
      </c>
      <c r="C40" s="69" t="s">
        <v>4</v>
      </c>
      <c r="D40" s="69">
        <v>1</v>
      </c>
      <c r="E40" s="70"/>
      <c r="F40" s="68">
        <f>Table1[[#This Row],[QTY]]*Table1[[#This Row],[UNIT PRICE]]</f>
        <v>0</v>
      </c>
    </row>
    <row r="41" spans="1:8" ht="72.900000000000006" x14ac:dyDescent="0.4">
      <c r="A41" s="44">
        <f t="shared" si="0"/>
        <v>10</v>
      </c>
      <c r="B41" s="81" t="s">
        <v>227</v>
      </c>
      <c r="C41" s="69" t="s">
        <v>4</v>
      </c>
      <c r="D41" s="69">
        <v>1</v>
      </c>
      <c r="E41" s="70"/>
      <c r="F41" s="68">
        <f>Table1[[#This Row],[QTY]]*Table1[[#This Row],[UNIT PRICE]]</f>
        <v>0</v>
      </c>
    </row>
    <row r="42" spans="1:8" ht="87.45" x14ac:dyDescent="0.4">
      <c r="A42" s="44">
        <f t="shared" si="0"/>
        <v>11</v>
      </c>
      <c r="B42" s="43" t="s">
        <v>208</v>
      </c>
      <c r="C42" s="69" t="s">
        <v>4</v>
      </c>
      <c r="D42" s="69">
        <v>1</v>
      </c>
      <c r="E42" s="70"/>
      <c r="F42" s="68">
        <f>Table1[[#This Row],[QTY]]*Table1[[#This Row],[UNIT PRICE]]</f>
        <v>0</v>
      </c>
    </row>
    <row r="43" spans="1:8" ht="87.45" x14ac:dyDescent="0.4">
      <c r="A43" s="44">
        <f t="shared" si="0"/>
        <v>12</v>
      </c>
      <c r="B43" s="43" t="s">
        <v>207</v>
      </c>
      <c r="C43" s="69" t="s">
        <v>4</v>
      </c>
      <c r="D43" s="69">
        <v>1</v>
      </c>
      <c r="E43" s="70"/>
      <c r="F43" s="68">
        <f>Table1[[#This Row],[QTY]]*Table1[[#This Row],[UNIT PRICE]]</f>
        <v>0</v>
      </c>
    </row>
    <row r="44" spans="1:8" ht="87.45" x14ac:dyDescent="0.4">
      <c r="A44" s="44">
        <f t="shared" si="0"/>
        <v>13</v>
      </c>
      <c r="B44" s="43" t="s">
        <v>229</v>
      </c>
      <c r="C44" s="69" t="s">
        <v>4</v>
      </c>
      <c r="D44" s="69">
        <v>1</v>
      </c>
      <c r="E44" s="70"/>
      <c r="F44" s="68">
        <f>Table1[[#This Row],[QTY]]*Table1[[#This Row],[UNIT PRICE]]</f>
        <v>0</v>
      </c>
    </row>
    <row r="45" spans="1:8" ht="87.45" x14ac:dyDescent="0.4">
      <c r="A45" s="44">
        <f t="shared" si="0"/>
        <v>14</v>
      </c>
      <c r="B45" s="43" t="s">
        <v>228</v>
      </c>
      <c r="C45" s="69" t="s">
        <v>4</v>
      </c>
      <c r="D45" s="69">
        <v>1</v>
      </c>
      <c r="E45" s="70"/>
      <c r="F45" s="68">
        <f>Table1[[#This Row],[QTY]]*Table1[[#This Row],[UNIT PRICE]]</f>
        <v>0</v>
      </c>
    </row>
    <row r="46" spans="1:8" ht="87.45" x14ac:dyDescent="0.4">
      <c r="A46" s="44">
        <f t="shared" si="0"/>
        <v>15</v>
      </c>
      <c r="B46" s="43" t="s">
        <v>205</v>
      </c>
      <c r="C46" s="69" t="s">
        <v>4</v>
      </c>
      <c r="D46" s="69">
        <v>1</v>
      </c>
      <c r="E46" s="70"/>
      <c r="F46" s="68">
        <f>Table1[[#This Row],[QTY]]*Table1[[#This Row],[UNIT PRICE]]</f>
        <v>0</v>
      </c>
    </row>
    <row r="47" spans="1:8" ht="116.6" x14ac:dyDescent="0.4">
      <c r="A47" s="44">
        <f t="shared" si="0"/>
        <v>16</v>
      </c>
      <c r="B47" s="43" t="s">
        <v>230</v>
      </c>
      <c r="C47" s="69" t="s">
        <v>4</v>
      </c>
      <c r="D47" s="69">
        <v>1</v>
      </c>
      <c r="E47" s="70"/>
      <c r="F47" s="68">
        <f>Table1[[#This Row],[QTY]]*Table1[[#This Row],[UNIT PRICE]]</f>
        <v>0</v>
      </c>
    </row>
    <row r="48" spans="1:8" ht="87.45" x14ac:dyDescent="0.4">
      <c r="A48" s="44">
        <f t="shared" si="0"/>
        <v>17</v>
      </c>
      <c r="B48" s="81" t="s">
        <v>231</v>
      </c>
      <c r="C48" s="69" t="s">
        <v>4</v>
      </c>
      <c r="D48" s="69">
        <v>1</v>
      </c>
      <c r="E48" s="70"/>
      <c r="F48" s="68">
        <f>Table1[[#This Row],[QTY]]*Table1[[#This Row],[UNIT PRICE]]</f>
        <v>0</v>
      </c>
    </row>
    <row r="49" spans="1:6" ht="87.45" x14ac:dyDescent="0.4">
      <c r="A49" s="44">
        <f t="shared" si="0"/>
        <v>18</v>
      </c>
      <c r="B49" s="81" t="s">
        <v>232</v>
      </c>
      <c r="C49" s="69" t="s">
        <v>4</v>
      </c>
      <c r="D49" s="69">
        <v>1</v>
      </c>
      <c r="E49" s="70"/>
      <c r="F49" s="68">
        <f>Table1[[#This Row],[QTY]]*Table1[[#This Row],[UNIT PRICE]]</f>
        <v>0</v>
      </c>
    </row>
    <row r="50" spans="1:6" ht="87.45" x14ac:dyDescent="0.4">
      <c r="A50" s="44">
        <f t="shared" si="0"/>
        <v>19</v>
      </c>
      <c r="B50" s="81" t="s">
        <v>233</v>
      </c>
      <c r="C50" s="69" t="s">
        <v>4</v>
      </c>
      <c r="D50" s="69">
        <v>1</v>
      </c>
      <c r="E50" s="70"/>
      <c r="F50" s="68">
        <f>Table1[[#This Row],[QTY]]*Table1[[#This Row],[UNIT PRICE]]</f>
        <v>0</v>
      </c>
    </row>
    <row r="51" spans="1:6" ht="87.45" x14ac:dyDescent="0.4">
      <c r="A51" s="44">
        <f t="shared" si="0"/>
        <v>20</v>
      </c>
      <c r="B51" s="81" t="s">
        <v>234</v>
      </c>
      <c r="C51" s="69" t="s">
        <v>4</v>
      </c>
      <c r="D51" s="69">
        <v>1</v>
      </c>
      <c r="E51" s="70"/>
      <c r="F51" s="68">
        <f>Table1[[#This Row],[QTY]]*Table1[[#This Row],[UNIT PRICE]]</f>
        <v>0</v>
      </c>
    </row>
    <row r="52" spans="1:6" ht="102" x14ac:dyDescent="0.4">
      <c r="A52" s="44">
        <f t="shared" si="0"/>
        <v>21</v>
      </c>
      <c r="B52" s="81" t="s">
        <v>235</v>
      </c>
      <c r="C52" s="69" t="s">
        <v>4</v>
      </c>
      <c r="D52" s="69">
        <v>1</v>
      </c>
      <c r="E52" s="70"/>
      <c r="F52" s="68">
        <f>Table1[[#This Row],[QTY]]*Table1[[#This Row],[UNIT PRICE]]</f>
        <v>0</v>
      </c>
    </row>
    <row r="53" spans="1:6" ht="72.900000000000006" x14ac:dyDescent="0.4">
      <c r="A53" s="44">
        <f t="shared" si="0"/>
        <v>22</v>
      </c>
      <c r="B53" s="81" t="s">
        <v>236</v>
      </c>
      <c r="C53" s="69" t="s">
        <v>4</v>
      </c>
      <c r="D53" s="69">
        <v>1</v>
      </c>
      <c r="E53" s="70"/>
      <c r="F53" s="68">
        <f>Table1[[#This Row],[QTY]]*Table1[[#This Row],[UNIT PRICE]]</f>
        <v>0</v>
      </c>
    </row>
    <row r="54" spans="1:6" ht="72.900000000000006" x14ac:dyDescent="0.4">
      <c r="A54" s="44">
        <f t="shared" si="0"/>
        <v>23</v>
      </c>
      <c r="B54" s="81" t="s">
        <v>237</v>
      </c>
      <c r="C54" s="69" t="s">
        <v>4</v>
      </c>
      <c r="D54" s="69">
        <v>1</v>
      </c>
      <c r="E54" s="70"/>
      <c r="F54" s="68">
        <f>Table1[[#This Row],[QTY]]*Table1[[#This Row],[UNIT PRICE]]</f>
        <v>0</v>
      </c>
    </row>
    <row r="55" spans="1:6" ht="72.900000000000006" x14ac:dyDescent="0.4">
      <c r="A55" s="44">
        <f t="shared" si="0"/>
        <v>24</v>
      </c>
      <c r="B55" s="81" t="s">
        <v>238</v>
      </c>
      <c r="C55" s="69" t="s">
        <v>4</v>
      </c>
      <c r="D55" s="69">
        <v>1</v>
      </c>
      <c r="E55" s="70"/>
      <c r="F55" s="68">
        <f>Table1[[#This Row],[QTY]]*Table1[[#This Row],[UNIT PRICE]]</f>
        <v>0</v>
      </c>
    </row>
    <row r="56" spans="1:6" ht="58.3" x14ac:dyDescent="0.4">
      <c r="A56" s="44">
        <f t="shared" si="0"/>
        <v>25</v>
      </c>
      <c r="B56" s="81" t="s">
        <v>239</v>
      </c>
      <c r="C56" s="69" t="s">
        <v>4</v>
      </c>
      <c r="D56" s="69">
        <v>1</v>
      </c>
      <c r="E56" s="70"/>
      <c r="F56" s="68">
        <f>Table1[[#This Row],[QTY]]*Table1[[#This Row],[UNIT PRICE]]</f>
        <v>0</v>
      </c>
    </row>
    <row r="57" spans="1:6" ht="58.3" x14ac:dyDescent="0.4">
      <c r="A57" s="44">
        <f t="shared" si="0"/>
        <v>26</v>
      </c>
      <c r="B57" s="81" t="s">
        <v>179</v>
      </c>
      <c r="C57" s="69" t="s">
        <v>4</v>
      </c>
      <c r="D57" s="69">
        <v>1</v>
      </c>
      <c r="E57" s="70"/>
      <c r="F57" s="68">
        <f>Table1[[#This Row],[QTY]]*Table1[[#This Row],[UNIT PRICE]]</f>
        <v>0</v>
      </c>
    </row>
    <row r="58" spans="1:6" ht="58.3" x14ac:dyDescent="0.4">
      <c r="A58" s="44">
        <f t="shared" si="0"/>
        <v>27</v>
      </c>
      <c r="B58" s="43" t="s">
        <v>181</v>
      </c>
      <c r="C58" s="69" t="s">
        <v>4</v>
      </c>
      <c r="D58" s="69">
        <v>1</v>
      </c>
      <c r="E58" s="70"/>
      <c r="F58" s="68">
        <f>Table1[[#This Row],[QTY]]*Table1[[#This Row],[UNIT PRICE]]</f>
        <v>0</v>
      </c>
    </row>
    <row r="59" spans="1:6" ht="58.3" x14ac:dyDescent="0.4">
      <c r="A59" s="44">
        <f t="shared" si="0"/>
        <v>28</v>
      </c>
      <c r="B59" s="43" t="s">
        <v>182</v>
      </c>
      <c r="C59" s="69" t="s">
        <v>4</v>
      </c>
      <c r="D59" s="69">
        <v>1</v>
      </c>
      <c r="E59" s="70"/>
      <c r="F59" s="68">
        <f>Table1[[#This Row],[QTY]]*Table1[[#This Row],[UNIT PRICE]]</f>
        <v>0</v>
      </c>
    </row>
    <row r="60" spans="1:6" ht="58.3" x14ac:dyDescent="0.4">
      <c r="A60" s="44">
        <f t="shared" si="0"/>
        <v>29</v>
      </c>
      <c r="B60" s="43" t="s">
        <v>183</v>
      </c>
      <c r="C60" s="69" t="s">
        <v>4</v>
      </c>
      <c r="D60" s="69">
        <v>1</v>
      </c>
      <c r="E60" s="70"/>
      <c r="F60" s="68">
        <f>Table1[[#This Row],[QTY]]*Table1[[#This Row],[UNIT PRICE]]</f>
        <v>0</v>
      </c>
    </row>
    <row r="61" spans="1:6" ht="58.3" x14ac:dyDescent="0.4">
      <c r="A61" s="44">
        <f t="shared" si="0"/>
        <v>30</v>
      </c>
      <c r="B61" s="43" t="s">
        <v>184</v>
      </c>
      <c r="C61" s="69" t="s">
        <v>4</v>
      </c>
      <c r="D61" s="69">
        <v>1</v>
      </c>
      <c r="E61" s="70"/>
      <c r="F61" s="68">
        <f>Table1[[#This Row],[QTY]]*Table1[[#This Row],[UNIT PRICE]]</f>
        <v>0</v>
      </c>
    </row>
    <row r="62" spans="1:6" x14ac:dyDescent="0.4">
      <c r="A62" s="44"/>
      <c r="B62" s="43"/>
      <c r="C62" s="69"/>
      <c r="D62" s="66"/>
      <c r="E62" s="70"/>
      <c r="F62" s="68"/>
    </row>
    <row r="63" spans="1:6" ht="29.15" x14ac:dyDescent="0.4">
      <c r="A63" s="44"/>
      <c r="B63" s="76" t="s">
        <v>188</v>
      </c>
      <c r="C63" s="69"/>
      <c r="D63" s="66"/>
      <c r="E63" s="70"/>
      <c r="F63" s="68" t="str">
        <f>IF(C63&lt;&gt;0,C63*E63,"")</f>
        <v/>
      </c>
    </row>
    <row r="64" spans="1:6" ht="102" x14ac:dyDescent="0.4">
      <c r="A64" s="44"/>
      <c r="B64" s="43" t="s">
        <v>176</v>
      </c>
      <c r="C64" s="69"/>
      <c r="D64" s="66"/>
      <c r="E64" s="70"/>
      <c r="F64" s="68"/>
    </row>
    <row r="65" spans="1:6" x14ac:dyDescent="0.4">
      <c r="A65" s="44"/>
      <c r="B65" s="43"/>
      <c r="C65" s="69"/>
      <c r="D65" s="66"/>
      <c r="E65" s="70"/>
      <c r="F65" s="68"/>
    </row>
    <row r="66" spans="1:6" x14ac:dyDescent="0.4">
      <c r="A66" s="44"/>
      <c r="B66" s="43" t="s">
        <v>27</v>
      </c>
      <c r="C66" s="69"/>
      <c r="D66" s="66"/>
      <c r="E66" s="70"/>
      <c r="F66" s="68"/>
    </row>
    <row r="67" spans="1:6" x14ac:dyDescent="0.4">
      <c r="A67" s="44">
        <f>A61+1</f>
        <v>31</v>
      </c>
      <c r="B67" s="43" t="s">
        <v>146</v>
      </c>
      <c r="C67" s="69" t="s">
        <v>5</v>
      </c>
      <c r="D67" s="66">
        <f>2*120</f>
        <v>240</v>
      </c>
      <c r="E67" s="70"/>
      <c r="F67" s="68">
        <f>Table1[[#This Row],[QTY]]*Table1[[#This Row],[UNIT PRICE]]</f>
        <v>0</v>
      </c>
    </row>
    <row r="68" spans="1:6" ht="29.15" x14ac:dyDescent="0.4">
      <c r="A68" s="44">
        <f>A67+1</f>
        <v>32</v>
      </c>
      <c r="B68" s="43" t="s">
        <v>147</v>
      </c>
      <c r="C68" s="69" t="s">
        <v>5</v>
      </c>
      <c r="D68" s="69">
        <f>10*2</f>
        <v>20</v>
      </c>
      <c r="E68" s="70"/>
      <c r="F68" s="68">
        <f>Table1[[#This Row],[QTY]]*Table1[[#This Row],[UNIT PRICE]]</f>
        <v>0</v>
      </c>
    </row>
    <row r="69" spans="1:6" ht="29.15" x14ac:dyDescent="0.4">
      <c r="A69" s="44">
        <f t="shared" ref="A69:A113" si="1">A68+1</f>
        <v>33</v>
      </c>
      <c r="B69" s="43" t="s">
        <v>148</v>
      </c>
      <c r="C69" s="69" t="s">
        <v>5</v>
      </c>
      <c r="D69" s="69">
        <f>10*2</f>
        <v>20</v>
      </c>
      <c r="E69" s="70"/>
      <c r="F69" s="68">
        <f>Table1[[#This Row],[QTY]]*Table1[[#This Row],[UNIT PRICE]]</f>
        <v>0</v>
      </c>
    </row>
    <row r="70" spans="1:6" x14ac:dyDescent="0.4">
      <c r="A70" s="44">
        <f t="shared" si="1"/>
        <v>34</v>
      </c>
      <c r="B70" s="43" t="s">
        <v>149</v>
      </c>
      <c r="C70" s="69" t="s">
        <v>5</v>
      </c>
      <c r="D70" s="69">
        <f>35*2</f>
        <v>70</v>
      </c>
      <c r="E70" s="70"/>
      <c r="F70" s="68">
        <f>Table1[[#This Row],[QTY]]*Table1[[#This Row],[UNIT PRICE]]</f>
        <v>0</v>
      </c>
    </row>
    <row r="71" spans="1:6" x14ac:dyDescent="0.4">
      <c r="A71" s="44">
        <f t="shared" si="1"/>
        <v>35</v>
      </c>
      <c r="B71" s="43" t="s">
        <v>150</v>
      </c>
      <c r="C71" s="69" t="s">
        <v>5</v>
      </c>
      <c r="D71" s="69">
        <f>38*2</f>
        <v>76</v>
      </c>
      <c r="E71" s="70"/>
      <c r="F71" s="68">
        <f>Table1[[#This Row],[QTY]]*Table1[[#This Row],[UNIT PRICE]]</f>
        <v>0</v>
      </c>
    </row>
    <row r="72" spans="1:6" ht="29.15" x14ac:dyDescent="0.4">
      <c r="A72" s="44">
        <f t="shared" si="1"/>
        <v>36</v>
      </c>
      <c r="B72" s="43" t="s">
        <v>151</v>
      </c>
      <c r="C72" s="69" t="s">
        <v>5</v>
      </c>
      <c r="D72" s="69">
        <f>2*10</f>
        <v>20</v>
      </c>
      <c r="E72" s="70"/>
      <c r="F72" s="68">
        <f>Table1[[#This Row],[QTY]]*Table1[[#This Row],[UNIT PRICE]]</f>
        <v>0</v>
      </c>
    </row>
    <row r="73" spans="1:6" ht="29.15" x14ac:dyDescent="0.4">
      <c r="A73" s="44">
        <f t="shared" si="1"/>
        <v>37</v>
      </c>
      <c r="B73" s="43" t="s">
        <v>152</v>
      </c>
      <c r="C73" s="69" t="s">
        <v>5</v>
      </c>
      <c r="D73" s="69">
        <f>2*10</f>
        <v>20</v>
      </c>
      <c r="E73" s="70"/>
      <c r="F73" s="68">
        <f>Table1[[#This Row],[QTY]]*Table1[[#This Row],[UNIT PRICE]]</f>
        <v>0</v>
      </c>
    </row>
    <row r="74" spans="1:6" ht="29.15" x14ac:dyDescent="0.4">
      <c r="A74" s="44">
        <f t="shared" si="1"/>
        <v>38</v>
      </c>
      <c r="B74" s="43" t="s">
        <v>153</v>
      </c>
      <c r="C74" s="69" t="s">
        <v>5</v>
      </c>
      <c r="D74" s="69">
        <f>2*10</f>
        <v>20</v>
      </c>
      <c r="E74" s="70"/>
      <c r="F74" s="68">
        <f>Table1[[#This Row],[QTY]]*Table1[[#This Row],[UNIT PRICE]]</f>
        <v>0</v>
      </c>
    </row>
    <row r="75" spans="1:6" ht="29.15" x14ac:dyDescent="0.4">
      <c r="A75" s="44">
        <f t="shared" si="1"/>
        <v>39</v>
      </c>
      <c r="B75" s="43" t="s">
        <v>154</v>
      </c>
      <c r="C75" s="69" t="s">
        <v>5</v>
      </c>
      <c r="D75" s="69">
        <v>45</v>
      </c>
      <c r="E75" s="70"/>
      <c r="F75" s="68">
        <f>Table1[[#This Row],[QTY]]*Table1[[#This Row],[UNIT PRICE]]</f>
        <v>0</v>
      </c>
    </row>
    <row r="76" spans="1:6" ht="29.15" x14ac:dyDescent="0.4">
      <c r="A76" s="44">
        <f t="shared" si="1"/>
        <v>40</v>
      </c>
      <c r="B76" s="43" t="s">
        <v>161</v>
      </c>
      <c r="C76" s="69" t="s">
        <v>5</v>
      </c>
      <c r="D76" s="69">
        <v>45</v>
      </c>
      <c r="E76" s="70"/>
      <c r="F76" s="68">
        <f>Table1[[#This Row],[QTY]]*Table1[[#This Row],[UNIT PRICE]]</f>
        <v>0</v>
      </c>
    </row>
    <row r="77" spans="1:6" ht="29.15" x14ac:dyDescent="0.4">
      <c r="A77" s="44">
        <f t="shared" si="1"/>
        <v>41</v>
      </c>
      <c r="B77" s="43" t="s">
        <v>160</v>
      </c>
      <c r="C77" s="69" t="s">
        <v>5</v>
      </c>
      <c r="D77" s="69">
        <v>100</v>
      </c>
      <c r="E77" s="70"/>
      <c r="F77" s="68">
        <f>Table1[[#This Row],[QTY]]*Table1[[#This Row],[UNIT PRICE]]</f>
        <v>0</v>
      </c>
    </row>
    <row r="78" spans="1:6" ht="29.15" x14ac:dyDescent="0.4">
      <c r="A78" s="44">
        <f t="shared" si="1"/>
        <v>42</v>
      </c>
      <c r="B78" s="43" t="s">
        <v>155</v>
      </c>
      <c r="C78" s="69" t="s">
        <v>5</v>
      </c>
      <c r="D78" s="69">
        <v>45</v>
      </c>
      <c r="E78" s="70"/>
      <c r="F78" s="68">
        <f>Table1[[#This Row],[QTY]]*Table1[[#This Row],[UNIT PRICE]]</f>
        <v>0</v>
      </c>
    </row>
    <row r="79" spans="1:6" ht="29.15" x14ac:dyDescent="0.4">
      <c r="A79" s="44">
        <f t="shared" si="1"/>
        <v>43</v>
      </c>
      <c r="B79" s="43" t="s">
        <v>191</v>
      </c>
      <c r="C79" s="69" t="s">
        <v>5</v>
      </c>
      <c r="D79" s="69">
        <f>15*2</f>
        <v>30</v>
      </c>
      <c r="E79" s="70"/>
      <c r="F79" s="68">
        <f>Table1[[#This Row],[QTY]]*Table1[[#This Row],[UNIT PRICE]]</f>
        <v>0</v>
      </c>
    </row>
    <row r="80" spans="1:6" ht="29.15" x14ac:dyDescent="0.4">
      <c r="A80" s="44">
        <f t="shared" si="1"/>
        <v>44</v>
      </c>
      <c r="B80" s="43" t="s">
        <v>192</v>
      </c>
      <c r="C80" s="69" t="s">
        <v>5</v>
      </c>
      <c r="D80" s="69">
        <f>15*2</f>
        <v>30</v>
      </c>
      <c r="E80" s="70"/>
      <c r="F80" s="68">
        <f>Table1[[#This Row],[QTY]]*Table1[[#This Row],[UNIT PRICE]]</f>
        <v>0</v>
      </c>
    </row>
    <row r="81" spans="1:6" x14ac:dyDescent="0.4">
      <c r="A81" s="44">
        <f t="shared" si="1"/>
        <v>45</v>
      </c>
      <c r="B81" s="43" t="s">
        <v>193</v>
      </c>
      <c r="C81" s="69" t="s">
        <v>5</v>
      </c>
      <c r="D81" s="69">
        <v>15</v>
      </c>
      <c r="E81" s="70"/>
      <c r="F81" s="68">
        <f>Table1[[#This Row],[QTY]]*Table1[[#This Row],[UNIT PRICE]]</f>
        <v>0</v>
      </c>
    </row>
    <row r="82" spans="1:6" x14ac:dyDescent="0.4">
      <c r="A82" s="44">
        <f t="shared" si="1"/>
        <v>46</v>
      </c>
      <c r="B82" s="43" t="s">
        <v>194</v>
      </c>
      <c r="C82" s="69" t="s">
        <v>5</v>
      </c>
      <c r="D82" s="69">
        <v>15</v>
      </c>
      <c r="E82" s="70"/>
      <c r="F82" s="68">
        <f>Table1[[#This Row],[QTY]]*Table1[[#This Row],[UNIT PRICE]]</f>
        <v>0</v>
      </c>
    </row>
    <row r="83" spans="1:6" x14ac:dyDescent="0.4">
      <c r="A83" s="44">
        <f t="shared" si="1"/>
        <v>47</v>
      </c>
      <c r="B83" s="43" t="s">
        <v>195</v>
      </c>
      <c r="C83" s="69" t="s">
        <v>5</v>
      </c>
      <c r="D83" s="69">
        <v>75</v>
      </c>
      <c r="E83" s="70"/>
      <c r="F83" s="68">
        <f>Table1[[#This Row],[QTY]]*Table1[[#This Row],[UNIT PRICE]]</f>
        <v>0</v>
      </c>
    </row>
    <row r="84" spans="1:6" x14ac:dyDescent="0.4">
      <c r="A84" s="44">
        <f t="shared" si="1"/>
        <v>48</v>
      </c>
      <c r="B84" s="43" t="s">
        <v>196</v>
      </c>
      <c r="C84" s="69" t="s">
        <v>5</v>
      </c>
      <c r="D84" s="69">
        <v>75</v>
      </c>
      <c r="E84" s="70"/>
      <c r="F84" s="68">
        <f>Table1[[#This Row],[QTY]]*Table1[[#This Row],[UNIT PRICE]]</f>
        <v>0</v>
      </c>
    </row>
    <row r="85" spans="1:6" ht="29.15" x14ac:dyDescent="0.4">
      <c r="A85" s="44">
        <f t="shared" si="1"/>
        <v>49</v>
      </c>
      <c r="B85" s="43" t="s">
        <v>197</v>
      </c>
      <c r="C85" s="69" t="s">
        <v>5</v>
      </c>
      <c r="D85" s="69">
        <v>30</v>
      </c>
      <c r="E85" s="70"/>
      <c r="F85" s="68">
        <f>Table1[[#This Row],[QTY]]*Table1[[#This Row],[UNIT PRICE]]</f>
        <v>0</v>
      </c>
    </row>
    <row r="86" spans="1:6" ht="29.15" x14ac:dyDescent="0.4">
      <c r="A86" s="44">
        <f t="shared" si="1"/>
        <v>50</v>
      </c>
      <c r="B86" s="43" t="s">
        <v>198</v>
      </c>
      <c r="C86" s="69" t="s">
        <v>5</v>
      </c>
      <c r="D86" s="69">
        <v>15</v>
      </c>
      <c r="E86" s="70"/>
      <c r="F86" s="68">
        <f>Table1[[#This Row],[QTY]]*Table1[[#This Row],[UNIT PRICE]]</f>
        <v>0</v>
      </c>
    </row>
    <row r="87" spans="1:6" ht="29.15" x14ac:dyDescent="0.4">
      <c r="A87" s="44">
        <f t="shared" si="1"/>
        <v>51</v>
      </c>
      <c r="B87" s="43" t="s">
        <v>199</v>
      </c>
      <c r="C87" s="69" t="s">
        <v>5</v>
      </c>
      <c r="D87" s="69">
        <v>75</v>
      </c>
      <c r="E87" s="70"/>
      <c r="F87" s="68">
        <f>Table1[[#This Row],[QTY]]*Table1[[#This Row],[UNIT PRICE]]</f>
        <v>0</v>
      </c>
    </row>
    <row r="88" spans="1:6" ht="29.15" x14ac:dyDescent="0.4">
      <c r="A88" s="44">
        <f t="shared" si="1"/>
        <v>52</v>
      </c>
      <c r="B88" s="43" t="s">
        <v>217</v>
      </c>
      <c r="C88" s="69" t="s">
        <v>5</v>
      </c>
      <c r="D88" s="69">
        <v>45</v>
      </c>
      <c r="E88" s="70"/>
      <c r="F88" s="68">
        <f>Table1[[#This Row],[QTY]]*Table1[[#This Row],[UNIT PRICE]]</f>
        <v>0</v>
      </c>
    </row>
    <row r="89" spans="1:6" ht="29.15" x14ac:dyDescent="0.4">
      <c r="A89" s="44">
        <f t="shared" si="1"/>
        <v>53</v>
      </c>
      <c r="B89" s="43" t="s">
        <v>218</v>
      </c>
      <c r="C89" s="69" t="s">
        <v>5</v>
      </c>
      <c r="D89" s="69">
        <v>45</v>
      </c>
      <c r="E89" s="70"/>
      <c r="F89" s="68">
        <f>Table1[[#This Row],[QTY]]*Table1[[#This Row],[UNIT PRICE]]</f>
        <v>0</v>
      </c>
    </row>
    <row r="90" spans="1:6" x14ac:dyDescent="0.4">
      <c r="A90" s="44">
        <f t="shared" si="1"/>
        <v>54</v>
      </c>
      <c r="B90" s="43" t="s">
        <v>105</v>
      </c>
      <c r="C90" s="69" t="s">
        <v>5</v>
      </c>
      <c r="D90" s="69">
        <v>10</v>
      </c>
      <c r="E90" s="70"/>
      <c r="F90" s="68">
        <f>Table1[[#This Row],[QTY]]*Table1[[#This Row],[UNIT PRICE]]</f>
        <v>0</v>
      </c>
    </row>
    <row r="91" spans="1:6" x14ac:dyDescent="0.4">
      <c r="A91" s="44">
        <f t="shared" si="1"/>
        <v>55</v>
      </c>
      <c r="B91" s="43" t="s">
        <v>106</v>
      </c>
      <c r="C91" s="69" t="s">
        <v>5</v>
      </c>
      <c r="D91" s="69">
        <v>10</v>
      </c>
      <c r="E91" s="70"/>
      <c r="F91" s="68">
        <f>Table1[[#This Row],[QTY]]*Table1[[#This Row],[UNIT PRICE]]</f>
        <v>0</v>
      </c>
    </row>
    <row r="92" spans="1:6" x14ac:dyDescent="0.4">
      <c r="A92" s="44">
        <f t="shared" si="1"/>
        <v>56</v>
      </c>
      <c r="B92" s="43" t="s">
        <v>107</v>
      </c>
      <c r="C92" s="69" t="s">
        <v>5</v>
      </c>
      <c r="D92" s="69">
        <v>10</v>
      </c>
      <c r="E92" s="70"/>
      <c r="F92" s="68">
        <f>Table1[[#This Row],[QTY]]*Table1[[#This Row],[UNIT PRICE]]</f>
        <v>0</v>
      </c>
    </row>
    <row r="93" spans="1:6" x14ac:dyDescent="0.4">
      <c r="A93" s="44">
        <f t="shared" si="1"/>
        <v>57</v>
      </c>
      <c r="B93" s="43" t="s">
        <v>108</v>
      </c>
      <c r="C93" s="69" t="s">
        <v>5</v>
      </c>
      <c r="D93" s="69">
        <v>10</v>
      </c>
      <c r="E93" s="70"/>
      <c r="F93" s="68">
        <f>Table1[[#This Row],[QTY]]*Table1[[#This Row],[UNIT PRICE]]</f>
        <v>0</v>
      </c>
    </row>
    <row r="94" spans="1:6" ht="29.15" x14ac:dyDescent="0.4">
      <c r="A94" s="44">
        <f t="shared" si="1"/>
        <v>58</v>
      </c>
      <c r="B94" s="43" t="s">
        <v>103</v>
      </c>
      <c r="C94" s="69" t="s">
        <v>5</v>
      </c>
      <c r="D94" s="69">
        <v>30</v>
      </c>
      <c r="E94" s="70"/>
      <c r="F94" s="68">
        <f>Table1[[#This Row],[QTY]]*Table1[[#This Row],[UNIT PRICE]]</f>
        <v>0</v>
      </c>
    </row>
    <row r="95" spans="1:6" ht="29.15" x14ac:dyDescent="0.4">
      <c r="A95" s="44">
        <f t="shared" si="1"/>
        <v>59</v>
      </c>
      <c r="B95" s="43" t="s">
        <v>102</v>
      </c>
      <c r="C95" s="69" t="s">
        <v>5</v>
      </c>
      <c r="D95" s="69">
        <v>30</v>
      </c>
      <c r="E95" s="70"/>
      <c r="F95" s="68">
        <f>Table1[[#This Row],[QTY]]*Table1[[#This Row],[UNIT PRICE]]</f>
        <v>0</v>
      </c>
    </row>
    <row r="96" spans="1:6" ht="29.15" x14ac:dyDescent="0.4">
      <c r="A96" s="44">
        <f t="shared" si="1"/>
        <v>60</v>
      </c>
      <c r="B96" s="43" t="s">
        <v>109</v>
      </c>
      <c r="C96" s="69" t="s">
        <v>5</v>
      </c>
      <c r="D96" s="69">
        <v>100</v>
      </c>
      <c r="E96" s="70"/>
      <c r="F96" s="68">
        <f>Table1[[#This Row],[QTY]]*Table1[[#This Row],[UNIT PRICE]]</f>
        <v>0</v>
      </c>
    </row>
    <row r="97" spans="1:6" x14ac:dyDescent="0.4">
      <c r="A97" s="44">
        <f t="shared" si="1"/>
        <v>61</v>
      </c>
      <c r="B97" s="43" t="s">
        <v>156</v>
      </c>
      <c r="C97" s="69" t="s">
        <v>5</v>
      </c>
      <c r="D97" s="69">
        <f>12*25</f>
        <v>300</v>
      </c>
      <c r="E97" s="70"/>
      <c r="F97" s="68">
        <f>Table1[[#This Row],[QTY]]*Table1[[#This Row],[UNIT PRICE]]</f>
        <v>0</v>
      </c>
    </row>
    <row r="98" spans="1:6" ht="29.15" x14ac:dyDescent="0.4">
      <c r="A98" s="44">
        <f t="shared" si="1"/>
        <v>62</v>
      </c>
      <c r="B98" s="43" t="s">
        <v>159</v>
      </c>
      <c r="C98" s="69" t="s">
        <v>5</v>
      </c>
      <c r="D98" s="69">
        <v>45</v>
      </c>
      <c r="E98" s="70"/>
      <c r="F98" s="68">
        <f>Table1[[#This Row],[QTY]]*Table1[[#This Row],[UNIT PRICE]]</f>
        <v>0</v>
      </c>
    </row>
    <row r="99" spans="1:6" ht="29.15" x14ac:dyDescent="0.4">
      <c r="A99" s="44">
        <f t="shared" si="1"/>
        <v>63</v>
      </c>
      <c r="B99" s="43" t="s">
        <v>157</v>
      </c>
      <c r="C99" s="69" t="s">
        <v>5</v>
      </c>
      <c r="D99" s="69">
        <v>10</v>
      </c>
      <c r="E99" s="70"/>
      <c r="F99" s="68">
        <f>Table1[[#This Row],[QTY]]*Table1[[#This Row],[UNIT PRICE]]</f>
        <v>0</v>
      </c>
    </row>
    <row r="100" spans="1:6" ht="29.15" x14ac:dyDescent="0.4">
      <c r="A100" s="44">
        <f t="shared" si="1"/>
        <v>64</v>
      </c>
      <c r="B100" s="43" t="s">
        <v>206</v>
      </c>
      <c r="C100" s="69" t="s">
        <v>5</v>
      </c>
      <c r="D100" s="69">
        <f>20*3</f>
        <v>60</v>
      </c>
      <c r="E100" s="70"/>
      <c r="F100" s="68">
        <f>Table1[[#This Row],[QTY]]*Table1[[#This Row],[UNIT PRICE]]</f>
        <v>0</v>
      </c>
    </row>
    <row r="101" spans="1:6" ht="29.15" x14ac:dyDescent="0.4">
      <c r="A101" s="44">
        <f t="shared" si="1"/>
        <v>65</v>
      </c>
      <c r="B101" s="43" t="s">
        <v>163</v>
      </c>
      <c r="C101" s="69" t="s">
        <v>5</v>
      </c>
      <c r="D101" s="69">
        <v>45</v>
      </c>
      <c r="E101" s="70"/>
      <c r="F101" s="68">
        <f>Table1[[#This Row],[QTY]]*Table1[[#This Row],[UNIT PRICE]]</f>
        <v>0</v>
      </c>
    </row>
    <row r="102" spans="1:6" ht="29.15" x14ac:dyDescent="0.4">
      <c r="A102" s="44">
        <f t="shared" si="1"/>
        <v>66</v>
      </c>
      <c r="B102" s="43" t="s">
        <v>162</v>
      </c>
      <c r="C102" s="69" t="s">
        <v>5</v>
      </c>
      <c r="D102" s="69">
        <v>20</v>
      </c>
      <c r="E102" s="70"/>
      <c r="F102" s="68">
        <f>Table1[[#This Row],[QTY]]*Table1[[#This Row],[UNIT PRICE]]</f>
        <v>0</v>
      </c>
    </row>
    <row r="103" spans="1:6" ht="29.15" x14ac:dyDescent="0.4">
      <c r="A103" s="44">
        <f t="shared" si="1"/>
        <v>67</v>
      </c>
      <c r="B103" s="43" t="s">
        <v>226</v>
      </c>
      <c r="C103" s="69" t="s">
        <v>5</v>
      </c>
      <c r="D103" s="69">
        <v>75</v>
      </c>
      <c r="E103" s="70"/>
      <c r="F103" s="68">
        <f>Table1[[#This Row],[QTY]]*Table1[[#This Row],[UNIT PRICE]]</f>
        <v>0</v>
      </c>
    </row>
    <row r="104" spans="1:6" ht="29.15" x14ac:dyDescent="0.4">
      <c r="A104" s="44">
        <f t="shared" si="1"/>
        <v>68</v>
      </c>
      <c r="B104" s="43" t="s">
        <v>158</v>
      </c>
      <c r="C104" s="69" t="s">
        <v>5</v>
      </c>
      <c r="D104" s="69">
        <v>30</v>
      </c>
      <c r="E104" s="70"/>
      <c r="F104" s="68">
        <f>Table1[[#This Row],[QTY]]*Table1[[#This Row],[UNIT PRICE]]</f>
        <v>0</v>
      </c>
    </row>
    <row r="105" spans="1:6" x14ac:dyDescent="0.4">
      <c r="A105" s="44">
        <f t="shared" si="1"/>
        <v>69</v>
      </c>
      <c r="B105" s="43" t="s">
        <v>110</v>
      </c>
      <c r="C105" s="69" t="s">
        <v>5</v>
      </c>
      <c r="D105" s="69">
        <f>40*20*2</f>
        <v>1600</v>
      </c>
      <c r="E105" s="70"/>
      <c r="F105" s="68">
        <f>Table1[[#This Row],[QTY]]*Table1[[#This Row],[UNIT PRICE]]</f>
        <v>0</v>
      </c>
    </row>
    <row r="106" spans="1:6" ht="43.75" x14ac:dyDescent="0.4">
      <c r="A106" s="44">
        <f t="shared" si="1"/>
        <v>70</v>
      </c>
      <c r="B106" s="43" t="s">
        <v>164</v>
      </c>
      <c r="C106" s="71" t="s">
        <v>5</v>
      </c>
      <c r="D106" s="69">
        <f>32*12+32*80</f>
        <v>2944</v>
      </c>
      <c r="E106" s="70"/>
      <c r="F106" s="68">
        <f>Table1[[#This Row],[QTY]]*Table1[[#This Row],[UNIT PRICE]]</f>
        <v>0</v>
      </c>
    </row>
    <row r="107" spans="1:6" x14ac:dyDescent="0.4">
      <c r="A107" s="44"/>
      <c r="B107" s="43"/>
      <c r="C107" s="71"/>
      <c r="D107" s="66"/>
      <c r="E107" s="70"/>
      <c r="F107" s="68"/>
    </row>
    <row r="108" spans="1:6" x14ac:dyDescent="0.4">
      <c r="A108" s="44">
        <f>A106+1</f>
        <v>71</v>
      </c>
      <c r="B108" s="58" t="s">
        <v>70</v>
      </c>
      <c r="C108" s="71"/>
      <c r="D108" s="66"/>
      <c r="E108" s="70"/>
      <c r="F108" s="68"/>
    </row>
    <row r="109" spans="1:6" ht="29.15" x14ac:dyDescent="0.4">
      <c r="A109" s="44">
        <f t="shared" si="1"/>
        <v>72</v>
      </c>
      <c r="B109" s="43" t="s">
        <v>111</v>
      </c>
      <c r="C109" s="71" t="s">
        <v>5</v>
      </c>
      <c r="D109" s="69">
        <f>8*20</f>
        <v>160</v>
      </c>
      <c r="E109" s="70"/>
      <c r="F109" s="68">
        <f>Table1[[#This Row],[QTY]]*Table1[[#This Row],[UNIT PRICE]]</f>
        <v>0</v>
      </c>
    </row>
    <row r="110" spans="1:6" ht="29.15" x14ac:dyDescent="0.4">
      <c r="A110" s="44">
        <f t="shared" si="1"/>
        <v>73</v>
      </c>
      <c r="B110" s="43" t="s">
        <v>165</v>
      </c>
      <c r="C110" s="71" t="s">
        <v>5</v>
      </c>
      <c r="D110" s="69">
        <f>4*20</f>
        <v>80</v>
      </c>
      <c r="E110" s="70"/>
      <c r="F110" s="68">
        <f>Table1[[#This Row],[QTY]]*Table1[[#This Row],[UNIT PRICE]]</f>
        <v>0</v>
      </c>
    </row>
    <row r="111" spans="1:6" ht="43.75" x14ac:dyDescent="0.4">
      <c r="A111" s="44">
        <f t="shared" si="1"/>
        <v>74</v>
      </c>
      <c r="B111" s="43" t="s">
        <v>166</v>
      </c>
      <c r="C111" s="71" t="s">
        <v>5</v>
      </c>
      <c r="D111" s="71">
        <f>(10*7*2*2)*1.25</f>
        <v>350</v>
      </c>
      <c r="E111" s="70"/>
      <c r="F111" s="68">
        <f>Table1[[#This Row],[QTY]]*Table1[[#This Row],[UNIT PRICE]]</f>
        <v>0</v>
      </c>
    </row>
    <row r="112" spans="1:6" ht="43.75" x14ac:dyDescent="0.4">
      <c r="A112" s="44">
        <f t="shared" si="1"/>
        <v>75</v>
      </c>
      <c r="B112" s="43" t="s">
        <v>168</v>
      </c>
      <c r="C112" s="71" t="s">
        <v>5</v>
      </c>
      <c r="D112" s="71">
        <f>(6*7*2)*1.25</f>
        <v>105</v>
      </c>
      <c r="E112" s="70"/>
      <c r="F112" s="68">
        <f>Table1[[#This Row],[QTY]]*Table1[[#This Row],[UNIT PRICE]]</f>
        <v>0</v>
      </c>
    </row>
    <row r="113" spans="1:6" x14ac:dyDescent="0.4">
      <c r="A113" s="44">
        <f t="shared" si="1"/>
        <v>76</v>
      </c>
      <c r="B113" s="43" t="s">
        <v>78</v>
      </c>
      <c r="C113" s="71" t="s">
        <v>5</v>
      </c>
      <c r="D113" s="69">
        <v>1710</v>
      </c>
      <c r="E113" s="70"/>
      <c r="F113" s="68">
        <f>Table1[[#This Row],[QTY]]*Table1[[#This Row],[UNIT PRICE]]</f>
        <v>0</v>
      </c>
    </row>
    <row r="114" spans="1:6" x14ac:dyDescent="0.4">
      <c r="A114" s="44"/>
      <c r="B114" s="43"/>
      <c r="C114" s="69"/>
      <c r="D114" s="66"/>
      <c r="E114" s="70"/>
      <c r="F114" s="72"/>
    </row>
    <row r="115" spans="1:6" x14ac:dyDescent="0.4">
      <c r="A115" s="44"/>
      <c r="B115" s="58" t="s">
        <v>28</v>
      </c>
      <c r="C115" s="69"/>
      <c r="D115" s="66"/>
      <c r="E115" s="70"/>
      <c r="F115" s="68"/>
    </row>
    <row r="116" spans="1:6" ht="72.900000000000006" x14ac:dyDescent="0.4">
      <c r="A116" s="44"/>
      <c r="B116" s="43" t="s">
        <v>51</v>
      </c>
      <c r="C116" s="69"/>
      <c r="D116" s="66"/>
      <c r="E116" s="70"/>
      <c r="F116" s="68"/>
    </row>
    <row r="117" spans="1:6" x14ac:dyDescent="0.4">
      <c r="A117" s="44"/>
      <c r="B117" s="43"/>
      <c r="C117" s="69"/>
      <c r="D117" s="66"/>
      <c r="E117" s="70"/>
      <c r="F117" s="68"/>
    </row>
    <row r="118" spans="1:6" ht="72.900000000000006" x14ac:dyDescent="0.4">
      <c r="A118" s="44"/>
      <c r="B118" s="43" t="s">
        <v>51</v>
      </c>
      <c r="C118" s="69"/>
      <c r="D118" s="66"/>
      <c r="E118" s="70"/>
      <c r="F118" s="68"/>
    </row>
    <row r="119" spans="1:6" ht="43.75" x14ac:dyDescent="0.4">
      <c r="A119" s="44">
        <f>A113+1</f>
        <v>77</v>
      </c>
      <c r="B119" s="43" t="s">
        <v>169</v>
      </c>
      <c r="C119" s="69" t="s">
        <v>5</v>
      </c>
      <c r="D119" s="66">
        <f>(D68+D69+D70+D71+D72+D73+D74)/2</f>
        <v>123</v>
      </c>
      <c r="E119" s="70"/>
      <c r="F119" s="68">
        <f>Table1[[#This Row],[QTY]]*Table1[[#This Row],[UNIT PRICE]]</f>
        <v>0</v>
      </c>
    </row>
    <row r="120" spans="1:6" ht="43.75" x14ac:dyDescent="0.4">
      <c r="A120" s="44">
        <f>A119+1</f>
        <v>78</v>
      </c>
      <c r="B120" s="43" t="s">
        <v>79</v>
      </c>
      <c r="C120" s="69" t="s">
        <v>5</v>
      </c>
      <c r="D120" s="66">
        <f>D75+D76+D77+D78+D79/2+D80/2+D81+D82+D83+D84+D85/2+D86+D87</f>
        <v>550</v>
      </c>
      <c r="E120" s="70"/>
      <c r="F120" s="68">
        <f>Table1[[#This Row],[QTY]]*Table1[[#This Row],[UNIT PRICE]]</f>
        <v>0</v>
      </c>
    </row>
    <row r="121" spans="1:6" ht="43.75" x14ac:dyDescent="0.4">
      <c r="A121" s="44">
        <f t="shared" ref="A121:A127" si="2">A120+1</f>
        <v>79</v>
      </c>
      <c r="B121" s="43" t="s">
        <v>104</v>
      </c>
      <c r="C121" s="69" t="s">
        <v>5</v>
      </c>
      <c r="D121" s="66">
        <f>D88+D89</f>
        <v>90</v>
      </c>
      <c r="E121" s="70"/>
      <c r="F121" s="68">
        <f>Table1[[#This Row],[QTY]]*Table1[[#This Row],[UNIT PRICE]]</f>
        <v>0</v>
      </c>
    </row>
    <row r="122" spans="1:6" ht="43.75" x14ac:dyDescent="0.4">
      <c r="A122" s="44">
        <f t="shared" si="2"/>
        <v>80</v>
      </c>
      <c r="B122" s="43" t="s">
        <v>80</v>
      </c>
      <c r="C122" s="69" t="s">
        <v>5</v>
      </c>
      <c r="D122" s="66">
        <f>D90+D91+D92+D93+D94+D95</f>
        <v>100</v>
      </c>
      <c r="E122" s="70"/>
      <c r="F122" s="68">
        <f>Table1[[#This Row],[QTY]]*Table1[[#This Row],[UNIT PRICE]]</f>
        <v>0</v>
      </c>
    </row>
    <row r="123" spans="1:6" ht="43.75" x14ac:dyDescent="0.4">
      <c r="A123" s="44">
        <f t="shared" si="2"/>
        <v>81</v>
      </c>
      <c r="B123" s="43" t="s">
        <v>170</v>
      </c>
      <c r="C123" s="69" t="s">
        <v>5</v>
      </c>
      <c r="D123" s="66">
        <v>75</v>
      </c>
      <c r="E123" s="70"/>
      <c r="F123" s="68">
        <f>Table1[[#This Row],[QTY]]*Table1[[#This Row],[UNIT PRICE]]</f>
        <v>0</v>
      </c>
    </row>
    <row r="124" spans="1:6" ht="43.75" x14ac:dyDescent="0.4">
      <c r="A124" s="44">
        <f t="shared" si="2"/>
        <v>82</v>
      </c>
      <c r="B124" s="43" t="s">
        <v>88</v>
      </c>
      <c r="C124" s="69" t="s">
        <v>5</v>
      </c>
      <c r="D124" s="66">
        <f>D96+D97/2+D98</f>
        <v>295</v>
      </c>
      <c r="E124" s="70"/>
      <c r="F124" s="68">
        <f>Table1[[#This Row],[QTY]]*Table1[[#This Row],[UNIT PRICE]]</f>
        <v>0</v>
      </c>
    </row>
    <row r="125" spans="1:6" ht="43.75" x14ac:dyDescent="0.4">
      <c r="A125" s="44">
        <f t="shared" si="2"/>
        <v>83</v>
      </c>
      <c r="B125" s="43" t="s">
        <v>81</v>
      </c>
      <c r="C125" s="69" t="s">
        <v>5</v>
      </c>
      <c r="D125" s="66">
        <f>SUM(D99:D103)</f>
        <v>210</v>
      </c>
      <c r="E125" s="70"/>
      <c r="F125" s="68">
        <f>Table1[[#This Row],[QTY]]*Table1[[#This Row],[UNIT PRICE]]</f>
        <v>0</v>
      </c>
    </row>
    <row r="126" spans="1:6" ht="43.75" x14ac:dyDescent="0.4">
      <c r="A126" s="44">
        <f t="shared" si="2"/>
        <v>84</v>
      </c>
      <c r="B126" s="43" t="s">
        <v>82</v>
      </c>
      <c r="C126" s="69" t="s">
        <v>5</v>
      </c>
      <c r="D126" s="66">
        <v>175</v>
      </c>
      <c r="E126" s="70"/>
      <c r="F126" s="68">
        <f>Table1[[#This Row],[QTY]]*Table1[[#This Row],[UNIT PRICE]]</f>
        <v>0</v>
      </c>
    </row>
    <row r="127" spans="1:6" ht="29.15" x14ac:dyDescent="0.4">
      <c r="A127" s="44">
        <f t="shared" si="2"/>
        <v>85</v>
      </c>
      <c r="B127" s="43" t="s">
        <v>167</v>
      </c>
      <c r="C127" s="69" t="s">
        <v>5</v>
      </c>
      <c r="D127" s="66">
        <v>40</v>
      </c>
      <c r="E127" s="70"/>
      <c r="F127" s="68">
        <f>Table1[[#This Row],[QTY]]*Table1[[#This Row],[UNIT PRICE]]</f>
        <v>0</v>
      </c>
    </row>
    <row r="128" spans="1:6" x14ac:dyDescent="0.4">
      <c r="A128" s="44"/>
      <c r="B128" s="43"/>
      <c r="C128" s="69"/>
      <c r="D128" s="66"/>
      <c r="E128" s="70"/>
      <c r="F128" s="68"/>
    </row>
    <row r="129" spans="1:6" x14ac:dyDescent="0.4">
      <c r="A129" s="44"/>
      <c r="B129" s="58" t="s">
        <v>29</v>
      </c>
      <c r="C129" s="69"/>
      <c r="D129" s="66"/>
      <c r="E129" s="70"/>
      <c r="F129" s="68"/>
    </row>
    <row r="130" spans="1:6" ht="58.3" x14ac:dyDescent="0.4">
      <c r="A130" s="44">
        <f>A127+1</f>
        <v>86</v>
      </c>
      <c r="B130" s="43" t="s">
        <v>171</v>
      </c>
      <c r="C130" s="69" t="s">
        <v>5</v>
      </c>
      <c r="D130" s="66">
        <f>100*2</f>
        <v>200</v>
      </c>
      <c r="E130" s="70"/>
      <c r="F130" s="68">
        <f>Table1[[#This Row],[QTY]]*Table1[[#This Row],[UNIT PRICE]]</f>
        <v>0</v>
      </c>
    </row>
    <row r="131" spans="1:6" ht="29.15" x14ac:dyDescent="0.4">
      <c r="A131" s="44">
        <f>A130+1</f>
        <v>87</v>
      </c>
      <c r="B131" s="43" t="s">
        <v>172</v>
      </c>
      <c r="C131" s="69" t="s">
        <v>5</v>
      </c>
      <c r="D131" s="66">
        <v>60</v>
      </c>
      <c r="E131" s="70"/>
      <c r="F131" s="68">
        <f>Table1[[#This Row],[QTY]]*Table1[[#This Row],[UNIT PRICE]]</f>
        <v>0</v>
      </c>
    </row>
    <row r="132" spans="1:6" ht="29.15" x14ac:dyDescent="0.4">
      <c r="A132" s="44">
        <f t="shared" ref="A132:A137" si="3">A131+1</f>
        <v>88</v>
      </c>
      <c r="B132" s="43" t="s">
        <v>37</v>
      </c>
      <c r="C132" s="69" t="s">
        <v>5</v>
      </c>
      <c r="D132" s="66">
        <f>100</f>
        <v>100</v>
      </c>
      <c r="E132" s="70"/>
      <c r="F132" s="68">
        <f>Table1[[#This Row],[QTY]]*Table1[[#This Row],[UNIT PRICE]]</f>
        <v>0</v>
      </c>
    </row>
    <row r="133" spans="1:6" ht="29.15" x14ac:dyDescent="0.4">
      <c r="A133" s="44">
        <f t="shared" si="3"/>
        <v>89</v>
      </c>
      <c r="B133" s="43" t="s">
        <v>112</v>
      </c>
      <c r="C133" s="69" t="s">
        <v>5</v>
      </c>
      <c r="D133" s="66">
        <f>6*60+90</f>
        <v>450</v>
      </c>
      <c r="E133" s="70"/>
      <c r="F133" s="68">
        <f>Table1[[#This Row],[QTY]]*Table1[[#This Row],[UNIT PRICE]]</f>
        <v>0</v>
      </c>
    </row>
    <row r="134" spans="1:6" ht="29.15" x14ac:dyDescent="0.4">
      <c r="A134" s="44">
        <f t="shared" si="3"/>
        <v>90</v>
      </c>
      <c r="B134" s="43" t="s">
        <v>118</v>
      </c>
      <c r="C134" s="69" t="s">
        <v>5</v>
      </c>
      <c r="D134" s="66">
        <f>60+100+100</f>
        <v>260</v>
      </c>
      <c r="E134" s="70"/>
      <c r="F134" s="68">
        <f>Table1[[#This Row],[QTY]]*Table1[[#This Row],[UNIT PRICE]]</f>
        <v>0</v>
      </c>
    </row>
    <row r="135" spans="1:6" x14ac:dyDescent="0.4">
      <c r="A135" s="44">
        <f t="shared" si="3"/>
        <v>91</v>
      </c>
      <c r="B135" s="43" t="s">
        <v>114</v>
      </c>
      <c r="C135" s="69" t="s">
        <v>5</v>
      </c>
      <c r="D135" s="66">
        <v>100</v>
      </c>
      <c r="E135" s="70"/>
      <c r="F135" s="68">
        <f>Table1[[#This Row],[QTY]]*Table1[[#This Row],[UNIT PRICE]]</f>
        <v>0</v>
      </c>
    </row>
    <row r="136" spans="1:6" x14ac:dyDescent="0.4">
      <c r="A136" s="44">
        <f t="shared" si="3"/>
        <v>92</v>
      </c>
      <c r="B136" s="43" t="s">
        <v>113</v>
      </c>
      <c r="C136" s="69" t="s">
        <v>5</v>
      </c>
      <c r="D136" s="66">
        <v>200</v>
      </c>
      <c r="E136" s="70"/>
      <c r="F136" s="68">
        <f>Table1[[#This Row],[QTY]]*Table1[[#This Row],[UNIT PRICE]]</f>
        <v>0</v>
      </c>
    </row>
    <row r="137" spans="1:6" x14ac:dyDescent="0.4">
      <c r="A137" s="44">
        <f t="shared" si="3"/>
        <v>93</v>
      </c>
      <c r="B137" s="43" t="s">
        <v>119</v>
      </c>
      <c r="C137" s="69" t="s">
        <v>5</v>
      </c>
      <c r="D137" s="66">
        <v>300</v>
      </c>
      <c r="E137" s="70"/>
      <c r="F137" s="68">
        <f>Table1[[#This Row],[QTY]]*Table1[[#This Row],[UNIT PRICE]]</f>
        <v>0</v>
      </c>
    </row>
    <row r="138" spans="1:6" x14ac:dyDescent="0.4">
      <c r="A138" s="44"/>
      <c r="B138" s="43"/>
      <c r="C138" s="69"/>
      <c r="D138" s="66"/>
      <c r="E138" s="70"/>
      <c r="F138" s="72"/>
    </row>
    <row r="139" spans="1:6" x14ac:dyDescent="0.4">
      <c r="A139" s="44"/>
      <c r="B139" s="58" t="s">
        <v>175</v>
      </c>
      <c r="C139" s="69"/>
      <c r="D139" s="66"/>
      <c r="E139" s="70"/>
      <c r="F139" s="72"/>
    </row>
    <row r="140" spans="1:6" ht="29.15" x14ac:dyDescent="0.4">
      <c r="A140" s="44">
        <f>A137+1</f>
        <v>94</v>
      </c>
      <c r="B140" s="43" t="s">
        <v>52</v>
      </c>
      <c r="C140" s="69" t="s">
        <v>4</v>
      </c>
      <c r="D140" s="66">
        <v>12</v>
      </c>
      <c r="E140" s="70"/>
      <c r="F140" s="68">
        <f>Table1[[#This Row],[QTY]]*Table1[[#This Row],[UNIT PRICE]]</f>
        <v>0</v>
      </c>
    </row>
    <row r="141" spans="1:6" ht="92.15" customHeight="1" x14ac:dyDescent="0.4">
      <c r="A141" s="44">
        <f>A140+1</f>
        <v>95</v>
      </c>
      <c r="B141" s="43" t="s">
        <v>71</v>
      </c>
      <c r="C141" s="69" t="s">
        <v>4</v>
      </c>
      <c r="D141" s="66">
        <v>1</v>
      </c>
      <c r="E141" s="70"/>
      <c r="F141" s="68">
        <f>Table1[[#This Row],[QTY]]*Table1[[#This Row],[UNIT PRICE]]</f>
        <v>0</v>
      </c>
    </row>
    <row r="142" spans="1:6" ht="29.15" x14ac:dyDescent="0.4">
      <c r="A142" s="44">
        <f t="shared" ref="A142:A145" si="4">A141+1</f>
        <v>96</v>
      </c>
      <c r="B142" s="43" t="s">
        <v>115</v>
      </c>
      <c r="C142" s="69" t="s">
        <v>4</v>
      </c>
      <c r="D142" s="66">
        <v>1</v>
      </c>
      <c r="E142" s="70"/>
      <c r="F142" s="68">
        <f>Table1[[#This Row],[QTY]]*Table1[[#This Row],[UNIT PRICE]]</f>
        <v>0</v>
      </c>
    </row>
    <row r="143" spans="1:6" ht="29.15" x14ac:dyDescent="0.4">
      <c r="A143" s="44">
        <f t="shared" si="4"/>
        <v>97</v>
      </c>
      <c r="B143" s="43" t="s">
        <v>116</v>
      </c>
      <c r="C143" s="69" t="s">
        <v>4</v>
      </c>
      <c r="D143" s="66">
        <v>1</v>
      </c>
      <c r="E143" s="70"/>
      <c r="F143" s="68">
        <f>Table1[[#This Row],[QTY]]*Table1[[#This Row],[UNIT PRICE]]</f>
        <v>0</v>
      </c>
    </row>
    <row r="144" spans="1:6" ht="29.15" x14ac:dyDescent="0.4">
      <c r="A144" s="44">
        <f t="shared" si="4"/>
        <v>98</v>
      </c>
      <c r="B144" s="43" t="s">
        <v>209</v>
      </c>
      <c r="C144" s="69" t="s">
        <v>4</v>
      </c>
      <c r="D144" s="66">
        <v>1</v>
      </c>
      <c r="E144" s="70"/>
      <c r="F144" s="68">
        <f>Table1[[#This Row],[QTY]]*Table1[[#This Row],[UNIT PRICE]]</f>
        <v>0</v>
      </c>
    </row>
    <row r="145" spans="1:6" ht="29.15" x14ac:dyDescent="0.4">
      <c r="A145" s="44">
        <f t="shared" si="4"/>
        <v>99</v>
      </c>
      <c r="B145" s="43" t="s">
        <v>117</v>
      </c>
      <c r="C145" s="69" t="s">
        <v>4</v>
      </c>
      <c r="D145" s="66">
        <v>1</v>
      </c>
      <c r="E145" s="70"/>
      <c r="F145" s="68">
        <f>Table1[[#This Row],[QTY]]*Table1[[#This Row],[UNIT PRICE]]</f>
        <v>0</v>
      </c>
    </row>
    <row r="146" spans="1:6" x14ac:dyDescent="0.4">
      <c r="A146" s="44"/>
      <c r="B146" s="43"/>
      <c r="C146" s="69"/>
      <c r="D146" s="66"/>
      <c r="E146" s="70"/>
      <c r="F146" s="68"/>
    </row>
    <row r="147" spans="1:6" x14ac:dyDescent="0.4">
      <c r="A147" s="44"/>
      <c r="B147" s="58" t="s">
        <v>34</v>
      </c>
      <c r="C147" s="69"/>
      <c r="D147" s="66"/>
      <c r="E147" s="70"/>
      <c r="F147" s="68"/>
    </row>
    <row r="148" spans="1:6" ht="43.75" x14ac:dyDescent="0.4">
      <c r="A148" s="44">
        <f>A145+1</f>
        <v>100</v>
      </c>
      <c r="B148" s="43" t="s">
        <v>89</v>
      </c>
      <c r="C148" s="69" t="s">
        <v>4</v>
      </c>
      <c r="D148" s="66">
        <v>1</v>
      </c>
      <c r="E148" s="70"/>
      <c r="F148" s="68">
        <f>Table1[[#This Row],[QTY]]*Table1[[#This Row],[UNIT PRICE]]</f>
        <v>0</v>
      </c>
    </row>
    <row r="149" spans="1:6" ht="29.15" x14ac:dyDescent="0.4">
      <c r="A149" s="44"/>
      <c r="B149" s="43" t="s">
        <v>173</v>
      </c>
      <c r="C149" s="69"/>
      <c r="D149" s="66"/>
      <c r="E149" s="70"/>
      <c r="F149" s="68"/>
    </row>
    <row r="150" spans="1:6" x14ac:dyDescent="0.4">
      <c r="A150" s="44"/>
      <c r="B150" s="43" t="s">
        <v>90</v>
      </c>
      <c r="C150" s="69"/>
      <c r="D150" s="66"/>
      <c r="E150" s="70"/>
      <c r="F150" s="68"/>
    </row>
    <row r="151" spans="1:6" x14ac:dyDescent="0.4">
      <c r="A151" s="44"/>
      <c r="B151" s="43" t="s">
        <v>91</v>
      </c>
      <c r="C151" s="69"/>
      <c r="D151" s="66"/>
      <c r="E151" s="70"/>
      <c r="F151" s="68"/>
    </row>
    <row r="152" spans="1:6" ht="29.15" x14ac:dyDescent="0.4">
      <c r="A152" s="44"/>
      <c r="B152" s="43" t="s">
        <v>92</v>
      </c>
      <c r="C152" s="69"/>
      <c r="D152" s="66"/>
      <c r="E152" s="70"/>
      <c r="F152" s="68"/>
    </row>
    <row r="153" spans="1:6" x14ac:dyDescent="0.4">
      <c r="A153" s="44"/>
      <c r="B153" s="43" t="s">
        <v>93</v>
      </c>
      <c r="C153" s="69"/>
      <c r="D153" s="66"/>
      <c r="E153" s="70"/>
      <c r="F153" s="68"/>
    </row>
    <row r="154" spans="1:6" x14ac:dyDescent="0.4">
      <c r="A154" s="44"/>
      <c r="B154" s="43" t="s">
        <v>94</v>
      </c>
      <c r="C154" s="69"/>
      <c r="D154" s="66"/>
      <c r="E154" s="70"/>
      <c r="F154" s="68"/>
    </row>
    <row r="155" spans="1:6" x14ac:dyDescent="0.4">
      <c r="A155" s="44"/>
      <c r="B155" s="43"/>
      <c r="C155" s="69"/>
      <c r="D155" s="66"/>
      <c r="E155" s="70"/>
      <c r="F155" s="72"/>
    </row>
    <row r="156" spans="1:6" x14ac:dyDescent="0.4">
      <c r="A156" s="44"/>
      <c r="B156" s="58" t="s">
        <v>17</v>
      </c>
      <c r="C156" s="69"/>
      <c r="D156" s="66"/>
      <c r="E156" s="70"/>
      <c r="F156" s="68"/>
    </row>
    <row r="157" spans="1:6" ht="87.45" x14ac:dyDescent="0.4">
      <c r="A157" s="44">
        <f>A148+1</f>
        <v>101</v>
      </c>
      <c r="B157" s="43" t="s">
        <v>18</v>
      </c>
      <c r="C157" s="44" t="s">
        <v>4</v>
      </c>
      <c r="D157" s="66">
        <f>9*9+9*4+3</f>
        <v>120</v>
      </c>
      <c r="E157" s="70"/>
      <c r="F157" s="68">
        <f>Table1[[#This Row],[QTY]]*Table1[[#This Row],[UNIT PRICE]]</f>
        <v>0</v>
      </c>
    </row>
    <row r="158" spans="1:6" x14ac:dyDescent="0.4">
      <c r="A158" s="44"/>
      <c r="B158" s="43"/>
      <c r="C158" s="44"/>
      <c r="D158" s="66"/>
      <c r="E158" s="70"/>
      <c r="F158" s="72"/>
    </row>
    <row r="159" spans="1:6" x14ac:dyDescent="0.4">
      <c r="A159" s="44"/>
      <c r="B159" s="58" t="s">
        <v>19</v>
      </c>
      <c r="C159" s="69"/>
      <c r="D159" s="66"/>
      <c r="E159" s="70"/>
      <c r="F159" s="68"/>
    </row>
    <row r="160" spans="1:6" ht="64" customHeight="1" x14ac:dyDescent="0.4">
      <c r="A160" s="44"/>
      <c r="B160" s="43" t="s">
        <v>20</v>
      </c>
      <c r="C160" s="69"/>
      <c r="D160" s="66"/>
      <c r="E160" s="70"/>
      <c r="F160" s="68"/>
    </row>
    <row r="161" spans="1:6" ht="29.15" x14ac:dyDescent="0.4">
      <c r="A161" s="44">
        <f>A157+1</f>
        <v>102</v>
      </c>
      <c r="B161" s="43" t="s">
        <v>95</v>
      </c>
      <c r="C161" s="69" t="s">
        <v>4</v>
      </c>
      <c r="D161" s="69">
        <v>96</v>
      </c>
      <c r="E161" s="70"/>
      <c r="F161" s="68">
        <f>Table1[[#This Row],[QTY]]*Table1[[#This Row],[UNIT PRICE]]</f>
        <v>0</v>
      </c>
    </row>
    <row r="162" spans="1:6" ht="43.75" x14ac:dyDescent="0.4">
      <c r="A162" s="44">
        <f>A161+1</f>
        <v>103</v>
      </c>
      <c r="B162" s="43" t="s">
        <v>96</v>
      </c>
      <c r="C162" s="69" t="s">
        <v>4</v>
      </c>
      <c r="D162" s="69">
        <v>12</v>
      </c>
      <c r="E162" s="70"/>
      <c r="F162" s="68">
        <f>Table1[[#This Row],[QTY]]*Table1[[#This Row],[UNIT PRICE]]</f>
        <v>0</v>
      </c>
    </row>
    <row r="163" spans="1:6" ht="29.15" x14ac:dyDescent="0.4">
      <c r="A163" s="44">
        <f>A162+1</f>
        <v>104</v>
      </c>
      <c r="B163" s="43" t="s">
        <v>97</v>
      </c>
      <c r="C163" s="69" t="s">
        <v>4</v>
      </c>
      <c r="D163" s="69">
        <v>12</v>
      </c>
      <c r="E163" s="70"/>
      <c r="F163" s="68">
        <f>Table1[[#This Row],[QTY]]*Table1[[#This Row],[UNIT PRICE]]</f>
        <v>0</v>
      </c>
    </row>
    <row r="164" spans="1:6" x14ac:dyDescent="0.4">
      <c r="A164" s="44">
        <f>A163+1</f>
        <v>105</v>
      </c>
      <c r="B164" s="43" t="s">
        <v>120</v>
      </c>
      <c r="C164" s="69" t="s">
        <v>4</v>
      </c>
      <c r="D164" s="69">
        <v>5</v>
      </c>
      <c r="E164" s="70"/>
      <c r="F164" s="68">
        <f>Table1[[#This Row],[QTY]]*Table1[[#This Row],[UNIT PRICE]]</f>
        <v>0</v>
      </c>
    </row>
    <row r="165" spans="1:6" x14ac:dyDescent="0.4">
      <c r="A165" s="44"/>
      <c r="B165" s="43"/>
      <c r="C165" s="69"/>
      <c r="D165" s="69"/>
      <c r="E165" s="70"/>
      <c r="F165" s="68"/>
    </row>
    <row r="166" spans="1:6" x14ac:dyDescent="0.4">
      <c r="A166" s="44"/>
      <c r="B166" s="43"/>
      <c r="C166" s="69"/>
      <c r="D166" s="66"/>
      <c r="E166" s="70"/>
      <c r="F166" s="72"/>
    </row>
    <row r="167" spans="1:6" x14ac:dyDescent="0.4">
      <c r="A167" s="44"/>
      <c r="B167" s="58" t="s">
        <v>21</v>
      </c>
      <c r="C167" s="69"/>
      <c r="D167" s="66"/>
      <c r="E167" s="70"/>
      <c r="F167" s="68"/>
    </row>
    <row r="168" spans="1:6" ht="87.45" x14ac:dyDescent="0.4">
      <c r="A168" s="44"/>
      <c r="B168" s="43" t="s">
        <v>22</v>
      </c>
      <c r="C168" s="69"/>
      <c r="D168" s="66"/>
      <c r="E168" s="70"/>
      <c r="F168" s="68"/>
    </row>
    <row r="169" spans="1:6" x14ac:dyDescent="0.4">
      <c r="A169" s="44"/>
      <c r="B169" s="43"/>
      <c r="C169" s="69"/>
      <c r="D169" s="66"/>
      <c r="E169" s="70"/>
      <c r="F169" s="68"/>
    </row>
    <row r="170" spans="1:6" ht="29.15" x14ac:dyDescent="0.4">
      <c r="A170" s="44"/>
      <c r="B170" s="43" t="s">
        <v>23</v>
      </c>
      <c r="C170" s="69"/>
      <c r="D170" s="66"/>
      <c r="E170" s="70"/>
      <c r="F170" s="68"/>
    </row>
    <row r="171" spans="1:6" ht="43.75" x14ac:dyDescent="0.4">
      <c r="A171" s="44">
        <f>A164+1</f>
        <v>106</v>
      </c>
      <c r="B171" s="43" t="s">
        <v>240</v>
      </c>
      <c r="C171" s="73" t="s">
        <v>4</v>
      </c>
      <c r="D171" s="66">
        <v>10</v>
      </c>
      <c r="E171" s="70"/>
      <c r="F171" s="68">
        <f>Table1[[#This Row],[QTY]]*Table1[[#This Row],[UNIT PRICE]]</f>
        <v>0</v>
      </c>
    </row>
    <row r="172" spans="1:6" x14ac:dyDescent="0.4">
      <c r="A172" s="44">
        <f>A171+1</f>
        <v>107</v>
      </c>
      <c r="B172" s="43" t="s">
        <v>174</v>
      </c>
      <c r="C172" s="73" t="s">
        <v>4</v>
      </c>
      <c r="D172" s="66">
        <v>10</v>
      </c>
      <c r="E172" s="70"/>
      <c r="F172" s="68">
        <f>Table1[[#This Row],[QTY]]*Table1[[#This Row],[UNIT PRICE]]</f>
        <v>0</v>
      </c>
    </row>
    <row r="173" spans="1:6" x14ac:dyDescent="0.4">
      <c r="A173" s="44">
        <f t="shared" ref="A173:A174" si="5">A172+1</f>
        <v>108</v>
      </c>
      <c r="B173" s="43" t="s">
        <v>38</v>
      </c>
      <c r="C173" s="73" t="s">
        <v>4</v>
      </c>
      <c r="D173" s="66">
        <v>12</v>
      </c>
      <c r="E173" s="70"/>
      <c r="F173" s="68">
        <f>Table1[[#This Row],[QTY]]*Table1[[#This Row],[UNIT PRICE]]</f>
        <v>0</v>
      </c>
    </row>
    <row r="174" spans="1:6" x14ac:dyDescent="0.4">
      <c r="A174" s="44">
        <f t="shared" si="5"/>
        <v>109</v>
      </c>
      <c r="B174" s="43" t="s">
        <v>32</v>
      </c>
      <c r="C174" s="73" t="s">
        <v>4</v>
      </c>
      <c r="D174" s="66">
        <v>6</v>
      </c>
      <c r="E174" s="70"/>
      <c r="F174" s="68">
        <f>Table1[[#This Row],[QTY]]*Table1[[#This Row],[UNIT PRICE]]</f>
        <v>0</v>
      </c>
    </row>
    <row r="175" spans="1:6" x14ac:dyDescent="0.4">
      <c r="A175" s="44"/>
      <c r="B175" s="43"/>
      <c r="C175" s="73"/>
      <c r="D175" s="66"/>
      <c r="E175" s="70"/>
      <c r="F175" s="72"/>
    </row>
    <row r="176" spans="1:6" x14ac:dyDescent="0.4">
      <c r="A176" s="44"/>
      <c r="B176" s="58" t="s">
        <v>77</v>
      </c>
      <c r="C176" s="73"/>
      <c r="D176" s="66"/>
      <c r="E176" s="70"/>
      <c r="F176" s="72"/>
    </row>
    <row r="177" spans="1:7" customFormat="1" x14ac:dyDescent="0.4">
      <c r="A177" s="44">
        <f>A174+1</f>
        <v>110</v>
      </c>
      <c r="B177" s="74" t="s">
        <v>76</v>
      </c>
      <c r="C177" s="55" t="s">
        <v>4</v>
      </c>
      <c r="D177" s="55">
        <v>1</v>
      </c>
      <c r="E177" s="75"/>
      <c r="F177" s="68">
        <f>Table1[[#This Row],[QTY]]*Table1[[#This Row],[UNIT PRICE]]</f>
        <v>0</v>
      </c>
      <c r="G177" s="33"/>
    </row>
    <row r="178" spans="1:7" x14ac:dyDescent="0.4">
      <c r="A178" s="44"/>
      <c r="B178" s="43"/>
      <c r="C178" s="69"/>
      <c r="D178" s="67"/>
      <c r="E178" s="68"/>
      <c r="F178" s="68"/>
    </row>
    <row r="179" spans="1:7" x14ac:dyDescent="0.4">
      <c r="A179" s="44"/>
      <c r="B179" s="58" t="s">
        <v>189</v>
      </c>
      <c r="C179" s="69"/>
      <c r="D179" s="66"/>
      <c r="E179" s="70"/>
      <c r="F179" s="72"/>
    </row>
    <row r="180" spans="1:7" x14ac:dyDescent="0.4">
      <c r="A180" s="44"/>
      <c r="B180" s="43"/>
      <c r="C180" s="69"/>
      <c r="D180" s="66"/>
      <c r="E180" s="70"/>
      <c r="F180" s="72"/>
    </row>
    <row r="181" spans="1:7" ht="43.75" x14ac:dyDescent="0.4">
      <c r="A181" s="44"/>
      <c r="B181" s="43" t="s">
        <v>24</v>
      </c>
      <c r="C181" s="69"/>
      <c r="D181" s="67"/>
      <c r="E181" s="68"/>
      <c r="F181" s="68"/>
    </row>
    <row r="182" spans="1:7" x14ac:dyDescent="0.4">
      <c r="A182" s="44"/>
      <c r="B182" s="43"/>
      <c r="C182" s="69"/>
      <c r="D182" s="67"/>
      <c r="E182" s="68"/>
      <c r="F182" s="68"/>
    </row>
    <row r="183" spans="1:7" ht="29.15" x14ac:dyDescent="0.4">
      <c r="A183" s="44">
        <f>A177+1</f>
        <v>111</v>
      </c>
      <c r="B183" s="43" t="s">
        <v>53</v>
      </c>
      <c r="C183" s="71" t="s">
        <v>5</v>
      </c>
      <c r="D183" s="67">
        <v>216</v>
      </c>
      <c r="E183" s="70"/>
      <c r="F183" s="68">
        <f>Table1[[#This Row],[QTY]]*Table1[[#This Row],[UNIT PRICE]]</f>
        <v>0</v>
      </c>
    </row>
    <row r="184" spans="1:7" x14ac:dyDescent="0.4">
      <c r="A184" s="44">
        <f>A183+1</f>
        <v>112</v>
      </c>
      <c r="B184" s="43" t="s">
        <v>54</v>
      </c>
      <c r="C184" s="69" t="s">
        <v>5</v>
      </c>
      <c r="D184" s="67">
        <v>70</v>
      </c>
      <c r="E184" s="70"/>
      <c r="F184" s="68">
        <f>Table1[[#This Row],[QTY]]*Table1[[#This Row],[UNIT PRICE]]</f>
        <v>0</v>
      </c>
    </row>
    <row r="185" spans="1:7" x14ac:dyDescent="0.4">
      <c r="A185" s="44">
        <f t="shared" ref="A185:A198" si="6">A184+1</f>
        <v>113</v>
      </c>
      <c r="B185" s="43" t="s">
        <v>55</v>
      </c>
      <c r="C185" s="71" t="s">
        <v>5</v>
      </c>
      <c r="D185" s="67">
        <v>160</v>
      </c>
      <c r="E185" s="70"/>
      <c r="F185" s="68">
        <f>Table1[[#This Row],[QTY]]*Table1[[#This Row],[UNIT PRICE]]</f>
        <v>0</v>
      </c>
    </row>
    <row r="186" spans="1:7" x14ac:dyDescent="0.4">
      <c r="A186" s="44">
        <f t="shared" si="6"/>
        <v>114</v>
      </c>
      <c r="B186" s="43" t="s">
        <v>56</v>
      </c>
      <c r="C186" s="69" t="s">
        <v>5</v>
      </c>
      <c r="D186" s="67">
        <v>70</v>
      </c>
      <c r="E186" s="70"/>
      <c r="F186" s="68">
        <f>Table1[[#This Row],[QTY]]*Table1[[#This Row],[UNIT PRICE]]</f>
        <v>0</v>
      </c>
    </row>
    <row r="187" spans="1:7" ht="29.15" x14ac:dyDescent="0.4">
      <c r="A187" s="44">
        <f t="shared" si="6"/>
        <v>115</v>
      </c>
      <c r="B187" s="43" t="s">
        <v>185</v>
      </c>
      <c r="C187" s="69" t="s">
        <v>5</v>
      </c>
      <c r="D187" s="67">
        <f>40*3</f>
        <v>120</v>
      </c>
      <c r="E187" s="70"/>
      <c r="F187" s="68">
        <f>Table1[[#This Row],[QTY]]*Table1[[#This Row],[UNIT PRICE]]</f>
        <v>0</v>
      </c>
    </row>
    <row r="188" spans="1:7" ht="29.15" x14ac:dyDescent="0.4">
      <c r="A188" s="44">
        <f t="shared" si="6"/>
        <v>116</v>
      </c>
      <c r="B188" s="43" t="s">
        <v>137</v>
      </c>
      <c r="C188" s="69" t="s">
        <v>5</v>
      </c>
      <c r="D188" s="67">
        <f>20*2+10*2+5</f>
        <v>65</v>
      </c>
      <c r="E188" s="70"/>
      <c r="F188" s="68">
        <f>Table1[[#This Row],[QTY]]*Table1[[#This Row],[UNIT PRICE]]</f>
        <v>0</v>
      </c>
    </row>
    <row r="189" spans="1:7" ht="29.15" x14ac:dyDescent="0.4">
      <c r="A189" s="44">
        <f t="shared" si="6"/>
        <v>117</v>
      </c>
      <c r="B189" s="43" t="s">
        <v>130</v>
      </c>
      <c r="C189" s="69" t="s">
        <v>5</v>
      </c>
      <c r="D189" s="67">
        <v>30</v>
      </c>
      <c r="E189" s="70"/>
      <c r="F189" s="68">
        <f>Table1[[#This Row],[QTY]]*Table1[[#This Row],[UNIT PRICE]]</f>
        <v>0</v>
      </c>
    </row>
    <row r="190" spans="1:7" ht="29.15" x14ac:dyDescent="0.4">
      <c r="A190" s="44">
        <f t="shared" si="6"/>
        <v>118</v>
      </c>
      <c r="B190" s="43" t="s">
        <v>131</v>
      </c>
      <c r="C190" s="69" t="s">
        <v>5</v>
      </c>
      <c r="D190" s="67">
        <v>30</v>
      </c>
      <c r="E190" s="70"/>
      <c r="F190" s="68">
        <f>Table1[[#This Row],[QTY]]*Table1[[#This Row],[UNIT PRICE]]</f>
        <v>0</v>
      </c>
    </row>
    <row r="191" spans="1:7" ht="29.15" x14ac:dyDescent="0.4">
      <c r="A191" s="44">
        <f t="shared" si="6"/>
        <v>119</v>
      </c>
      <c r="B191" s="43" t="s">
        <v>138</v>
      </c>
      <c r="C191" s="69" t="s">
        <v>5</v>
      </c>
      <c r="D191" s="67">
        <v>20</v>
      </c>
      <c r="E191" s="70"/>
      <c r="F191" s="68">
        <f>Table1[[#This Row],[QTY]]*Table1[[#This Row],[UNIT PRICE]]</f>
        <v>0</v>
      </c>
    </row>
    <row r="192" spans="1:7" x14ac:dyDescent="0.4">
      <c r="A192" s="44">
        <f t="shared" si="6"/>
        <v>120</v>
      </c>
      <c r="B192" s="43" t="s">
        <v>134</v>
      </c>
      <c r="C192" s="69" t="s">
        <v>5</v>
      </c>
      <c r="D192" s="67">
        <v>80</v>
      </c>
      <c r="E192" s="70"/>
      <c r="F192" s="68">
        <f>Table1[[#This Row],[QTY]]*Table1[[#This Row],[UNIT PRICE]]</f>
        <v>0</v>
      </c>
    </row>
    <row r="193" spans="1:6" x14ac:dyDescent="0.4">
      <c r="A193" s="44">
        <f t="shared" si="6"/>
        <v>121</v>
      </c>
      <c r="B193" s="43" t="s">
        <v>135</v>
      </c>
      <c r="C193" s="69" t="s">
        <v>5</v>
      </c>
      <c r="D193" s="67">
        <v>100</v>
      </c>
      <c r="E193" s="70"/>
      <c r="F193" s="68">
        <f>Table1[[#This Row],[QTY]]*Table1[[#This Row],[UNIT PRICE]]</f>
        <v>0</v>
      </c>
    </row>
    <row r="194" spans="1:6" x14ac:dyDescent="0.4">
      <c r="A194" s="44">
        <f t="shared" si="6"/>
        <v>122</v>
      </c>
      <c r="B194" s="43" t="s">
        <v>136</v>
      </c>
      <c r="C194" s="69" t="s">
        <v>5</v>
      </c>
      <c r="D194" s="67">
        <v>35</v>
      </c>
      <c r="E194" s="70"/>
      <c r="F194" s="68">
        <f>Table1[[#This Row],[QTY]]*Table1[[#This Row],[UNIT PRICE]]</f>
        <v>0</v>
      </c>
    </row>
    <row r="195" spans="1:6" ht="29.15" x14ac:dyDescent="0.4">
      <c r="A195" s="44">
        <f t="shared" si="6"/>
        <v>123</v>
      </c>
      <c r="B195" s="43" t="s">
        <v>132</v>
      </c>
      <c r="C195" s="69" t="s">
        <v>5</v>
      </c>
      <c r="D195" s="67">
        <v>75</v>
      </c>
      <c r="E195" s="70"/>
      <c r="F195" s="68">
        <f>Table1[[#This Row],[QTY]]*Table1[[#This Row],[UNIT PRICE]]</f>
        <v>0</v>
      </c>
    </row>
    <row r="196" spans="1:6" ht="29.15" x14ac:dyDescent="0.4">
      <c r="A196" s="44">
        <f t="shared" si="6"/>
        <v>124</v>
      </c>
      <c r="B196" s="43" t="s">
        <v>133</v>
      </c>
      <c r="C196" s="69" t="s">
        <v>5</v>
      </c>
      <c r="D196" s="67">
        <v>30</v>
      </c>
      <c r="E196" s="70"/>
      <c r="F196" s="68">
        <f>Table1[[#This Row],[QTY]]*Table1[[#This Row],[UNIT PRICE]]</f>
        <v>0</v>
      </c>
    </row>
    <row r="197" spans="1:6" ht="29.15" x14ac:dyDescent="0.4">
      <c r="A197" s="44">
        <f t="shared" si="6"/>
        <v>125</v>
      </c>
      <c r="B197" s="43" t="s">
        <v>200</v>
      </c>
      <c r="C197" s="69" t="s">
        <v>5</v>
      </c>
      <c r="D197" s="67">
        <v>50</v>
      </c>
      <c r="E197" s="70"/>
      <c r="F197" s="68">
        <f>Table1[[#This Row],[QTY]]*Table1[[#This Row],[UNIT PRICE]]</f>
        <v>0</v>
      </c>
    </row>
    <row r="198" spans="1:6" x14ac:dyDescent="0.4">
      <c r="A198" s="44">
        <f t="shared" si="6"/>
        <v>126</v>
      </c>
      <c r="B198" s="43" t="s">
        <v>210</v>
      </c>
      <c r="C198" s="69" t="s">
        <v>5</v>
      </c>
      <c r="D198" s="67">
        <f>25*4</f>
        <v>100</v>
      </c>
      <c r="E198" s="70"/>
      <c r="F198" s="68">
        <f>Table1[[#This Row],[QTY]]*Table1[[#This Row],[UNIT PRICE]]</f>
        <v>0</v>
      </c>
    </row>
    <row r="199" spans="1:6" x14ac:dyDescent="0.4">
      <c r="A199" s="44"/>
      <c r="B199" s="43"/>
      <c r="C199" s="69"/>
      <c r="D199" s="67"/>
      <c r="E199" s="70"/>
      <c r="F199" s="68"/>
    </row>
    <row r="200" spans="1:6" x14ac:dyDescent="0.4">
      <c r="A200" t="s">
        <v>84</v>
      </c>
      <c r="B200"/>
      <c r="C200"/>
      <c r="D200"/>
      <c r="E200"/>
      <c r="F200" s="34">
        <f>SUBTOTAL(109,Table1[TOTAL USD])</f>
        <v>0</v>
      </c>
    </row>
    <row r="201" spans="1:6" x14ac:dyDescent="0.4">
      <c r="A201" s="1"/>
      <c r="B201" s="26"/>
      <c r="E201" s="27"/>
      <c r="F201" s="27"/>
    </row>
  </sheetData>
  <mergeCells count="1">
    <mergeCell ref="A1:F1"/>
  </mergeCells>
  <phoneticPr fontId="15" type="noConversion"/>
  <printOptions horizontalCentered="1"/>
  <pageMargins left="0.25" right="0.25" top="0.75" bottom="0.75" header="0.3" footer="0.3"/>
  <pageSetup paperSize="9" scale="97" fitToHeight="0" orientation="portrait" r:id="rId1"/>
  <headerFooter>
    <oddFooter>&amp;C________________________________________________________________________________________________________&amp;R&amp;P/&amp;N</oddFooter>
  </headerFooter>
  <rowBreaks count="3" manualBreakCount="3">
    <brk id="62" max="5" man="1"/>
    <brk id="114" max="5" man="1"/>
    <brk id="158" max="5" man="1"/>
  </rowBreaks>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22"/>
  <sheetViews>
    <sheetView showGridLines="0" view="pageBreakPreview" topLeftCell="A14" zoomScale="55" zoomScaleNormal="100" zoomScaleSheetLayoutView="55" workbookViewId="0">
      <pane xSplit="3" topLeftCell="D1" activePane="topRight" state="frozen"/>
      <selection activeCell="C18" sqref="C18"/>
      <selection pane="topRight" activeCell="D25" sqref="D25"/>
    </sheetView>
  </sheetViews>
  <sheetFormatPr defaultColWidth="9" defaultRowHeight="14.6" x14ac:dyDescent="0.4"/>
  <cols>
    <col min="1" max="1" width="7.15234375" style="4" customWidth="1"/>
    <col min="2" max="2" width="50.53515625" style="36" customWidth="1"/>
    <col min="3" max="3" width="8.53515625" style="37" customWidth="1"/>
    <col min="4" max="4" width="8.53515625" style="4" customWidth="1"/>
    <col min="5" max="5" width="13.53515625" style="6" customWidth="1"/>
    <col min="6" max="6" width="13.23046875" style="6" customWidth="1"/>
    <col min="7" max="16384" width="9" style="3"/>
  </cols>
  <sheetData>
    <row r="1" spans="1:6" ht="25" customHeight="1" x14ac:dyDescent="0.4">
      <c r="A1" s="92" t="s">
        <v>39</v>
      </c>
      <c r="B1" s="92"/>
      <c r="C1" s="92"/>
      <c r="D1" s="92"/>
      <c r="E1" s="92"/>
      <c r="F1" s="92"/>
    </row>
    <row r="2" spans="1:6" s="4" customFormat="1" ht="25" customHeight="1" x14ac:dyDescent="0.4">
      <c r="A2" s="39" t="s">
        <v>0</v>
      </c>
      <c r="B2" s="40" t="s">
        <v>1</v>
      </c>
      <c r="C2" s="39" t="s">
        <v>3</v>
      </c>
      <c r="D2" s="41" t="s">
        <v>2</v>
      </c>
      <c r="E2" s="42" t="s">
        <v>31</v>
      </c>
      <c r="F2" s="42" t="s">
        <v>83</v>
      </c>
    </row>
    <row r="3" spans="1:6" x14ac:dyDescent="0.4">
      <c r="A3" s="63"/>
      <c r="B3" s="61"/>
      <c r="C3" s="64"/>
      <c r="D3" s="52"/>
      <c r="E3" s="65"/>
      <c r="F3" s="65"/>
    </row>
    <row r="4" spans="1:6" ht="29.15" x14ac:dyDescent="0.4">
      <c r="A4" s="63"/>
      <c r="B4" s="84" t="s">
        <v>75</v>
      </c>
      <c r="C4" s="64"/>
      <c r="D4" s="52"/>
      <c r="E4" s="65"/>
      <c r="F4" s="65"/>
    </row>
    <row r="5" spans="1:6" x14ac:dyDescent="0.4">
      <c r="A5" s="63"/>
      <c r="B5" s="61"/>
      <c r="C5" s="64"/>
      <c r="D5" s="52"/>
      <c r="E5" s="65"/>
      <c r="F5" s="65"/>
    </row>
    <row r="6" spans="1:6" x14ac:dyDescent="0.4">
      <c r="A6" s="63"/>
      <c r="B6" s="61" t="s">
        <v>40</v>
      </c>
      <c r="C6" s="64"/>
      <c r="D6" s="52"/>
      <c r="E6" s="65"/>
      <c r="F6" s="65"/>
    </row>
    <row r="7" spans="1:6" x14ac:dyDescent="0.4">
      <c r="A7" s="63"/>
      <c r="B7" s="61"/>
      <c r="C7" s="64"/>
      <c r="D7" s="52"/>
      <c r="E7" s="65"/>
      <c r="F7" s="65"/>
    </row>
    <row r="8" spans="1:6" ht="29.15" x14ac:dyDescent="0.4">
      <c r="A8" s="63"/>
      <c r="B8" s="61" t="s">
        <v>41</v>
      </c>
      <c r="C8" s="64"/>
      <c r="D8" s="52"/>
      <c r="E8" s="65"/>
      <c r="F8" s="65"/>
    </row>
    <row r="9" spans="1:6" ht="58.3" x14ac:dyDescent="0.4">
      <c r="A9" s="63"/>
      <c r="B9" s="61" t="s">
        <v>42</v>
      </c>
      <c r="C9" s="64"/>
      <c r="D9" s="52"/>
      <c r="E9" s="65"/>
      <c r="F9" s="65"/>
    </row>
    <row r="10" spans="1:6" ht="29.15" x14ac:dyDescent="0.4">
      <c r="A10" s="63"/>
      <c r="B10" s="61" t="s">
        <v>43</v>
      </c>
      <c r="C10" s="64"/>
      <c r="D10" s="52"/>
      <c r="E10" s="65"/>
      <c r="F10" s="65"/>
    </row>
    <row r="11" spans="1:6" ht="43.75" x14ac:dyDescent="0.4">
      <c r="A11" s="63"/>
      <c r="B11" s="61" t="s">
        <v>44</v>
      </c>
      <c r="C11" s="64"/>
      <c r="D11" s="52"/>
      <c r="E11" s="65"/>
      <c r="F11" s="65"/>
    </row>
    <row r="12" spans="1:6" x14ac:dyDescent="0.4">
      <c r="A12" s="63"/>
      <c r="B12" s="61" t="s">
        <v>45</v>
      </c>
      <c r="C12" s="64"/>
      <c r="D12" s="52"/>
      <c r="E12" s="65"/>
      <c r="F12" s="65"/>
    </row>
    <row r="13" spans="1:6" ht="29.15" x14ac:dyDescent="0.4">
      <c r="A13" s="63"/>
      <c r="B13" s="61" t="s">
        <v>46</v>
      </c>
      <c r="C13" s="64"/>
      <c r="D13" s="52"/>
      <c r="E13" s="65"/>
      <c r="F13" s="65"/>
    </row>
    <row r="14" spans="1:6" ht="43.75" x14ac:dyDescent="0.4">
      <c r="A14" s="63"/>
      <c r="B14" s="61" t="s">
        <v>47</v>
      </c>
      <c r="C14" s="64"/>
      <c r="D14" s="52"/>
      <c r="E14" s="65"/>
      <c r="F14" s="65" t="str">
        <f t="shared" ref="F14:F21" si="0">IF(C14&lt;&gt;0,C14*E14,"")</f>
        <v/>
      </c>
    </row>
    <row r="15" spans="1:6" ht="29.15" x14ac:dyDescent="0.4">
      <c r="A15" s="63"/>
      <c r="B15" s="61" t="s">
        <v>48</v>
      </c>
      <c r="C15" s="64"/>
      <c r="D15" s="52"/>
      <c r="E15" s="65"/>
      <c r="F15" s="65" t="str">
        <f t="shared" si="0"/>
        <v/>
      </c>
    </row>
    <row r="16" spans="1:6" ht="85.4" customHeight="1" x14ac:dyDescent="0.4">
      <c r="A16" s="63"/>
      <c r="B16" s="61" t="s">
        <v>49</v>
      </c>
      <c r="C16" s="64"/>
      <c r="D16" s="52"/>
      <c r="E16" s="65"/>
      <c r="F16" s="65" t="str">
        <f t="shared" si="0"/>
        <v/>
      </c>
    </row>
    <row r="17" spans="1:6" x14ac:dyDescent="0.4">
      <c r="A17" s="63"/>
      <c r="B17" s="61"/>
      <c r="C17" s="64"/>
      <c r="D17" s="52"/>
      <c r="E17" s="65"/>
      <c r="F17" s="65"/>
    </row>
    <row r="18" spans="1:6" ht="160.30000000000001" x14ac:dyDescent="0.4">
      <c r="A18" s="80">
        <v>1</v>
      </c>
      <c r="B18" s="61" t="s">
        <v>190</v>
      </c>
      <c r="C18" s="64" t="s">
        <v>4</v>
      </c>
      <c r="D18" s="52">
        <v>4</v>
      </c>
      <c r="E18" s="65"/>
      <c r="F18" s="65">
        <f>Table3[[#This Row],[QTY]]*Table3[[#This Row],[UNIT PRICE]]</f>
        <v>0</v>
      </c>
    </row>
    <row r="19" spans="1:6" x14ac:dyDescent="0.4">
      <c r="A19" s="80"/>
      <c r="B19" s="61"/>
      <c r="C19" s="64"/>
      <c r="D19" s="52"/>
      <c r="E19" s="65"/>
      <c r="F19" s="65"/>
    </row>
    <row r="20" spans="1:6" ht="72.900000000000006" x14ac:dyDescent="0.4">
      <c r="A20" s="80">
        <v>2</v>
      </c>
      <c r="B20" s="43" t="s">
        <v>202</v>
      </c>
      <c r="C20" s="66" t="s">
        <v>4</v>
      </c>
      <c r="D20" s="67">
        <v>1</v>
      </c>
      <c r="E20" s="68"/>
      <c r="F20" s="65">
        <f>Table3[[#This Row],[QTY]]*Table3[[#This Row],[UNIT PRICE]]</f>
        <v>0</v>
      </c>
    </row>
    <row r="21" spans="1:6" x14ac:dyDescent="0.4">
      <c r="A21" s="46"/>
      <c r="B21" s="61"/>
      <c r="C21" s="64"/>
      <c r="D21" s="46"/>
      <c r="E21" s="65"/>
      <c r="F21" s="65" t="str">
        <f t="shared" si="0"/>
        <v/>
      </c>
    </row>
    <row r="22" spans="1:6" x14ac:dyDescent="0.4">
      <c r="A22" t="s">
        <v>84</v>
      </c>
      <c r="B22"/>
      <c r="C22"/>
      <c r="D22"/>
      <c r="E22"/>
      <c r="F22" s="34">
        <f>SUBTOTAL(109,Table3[TOTAL USD])</f>
        <v>0</v>
      </c>
    </row>
  </sheetData>
  <mergeCells count="1">
    <mergeCell ref="A1:F1"/>
  </mergeCells>
  <printOptions horizontalCentered="1"/>
  <pageMargins left="0.25" right="0.25" top="0.75" bottom="0.75" header="0.3" footer="0.3"/>
  <pageSetup paperSize="9" scale="97" fitToHeight="0" orientation="portrait" r:id="rId1"/>
  <headerFooter>
    <oddFooter>&amp;R&amp;P/&amp;N</oddFooter>
  </headerFooter>
  <rowBreaks count="1" manualBreakCount="1">
    <brk id="18" max="16383" man="1"/>
  </rowBreaks>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37"/>
  <sheetViews>
    <sheetView showGridLines="0" view="pageBreakPreview" topLeftCell="A27" zoomScale="85" zoomScaleNormal="100" zoomScaleSheetLayoutView="85" workbookViewId="0">
      <selection activeCell="D37" sqref="D37"/>
    </sheetView>
  </sheetViews>
  <sheetFormatPr defaultColWidth="9" defaultRowHeight="14.6" x14ac:dyDescent="0.4"/>
  <cols>
    <col min="1" max="1" width="7.15234375" style="3" customWidth="1"/>
    <col min="2" max="2" width="50.53515625" style="3" customWidth="1"/>
    <col min="3" max="4" width="8.53515625" style="4" customWidth="1"/>
    <col min="5" max="5" width="13.3828125" style="6" customWidth="1"/>
    <col min="6" max="6" width="13.15234375" style="6" customWidth="1"/>
    <col min="7" max="16384" width="9" style="3"/>
  </cols>
  <sheetData>
    <row r="1" spans="1:6" s="1" customFormat="1" ht="25" customHeight="1" x14ac:dyDescent="0.4">
      <c r="A1" s="91" t="s">
        <v>74</v>
      </c>
      <c r="B1" s="91"/>
      <c r="C1" s="91"/>
      <c r="D1" s="91"/>
      <c r="E1" s="91"/>
      <c r="F1" s="91"/>
    </row>
    <row r="2" spans="1:6" s="38" customFormat="1" ht="25" customHeight="1" x14ac:dyDescent="0.4">
      <c r="A2" s="2" t="s">
        <v>0</v>
      </c>
      <c r="B2" s="2" t="s">
        <v>1</v>
      </c>
      <c r="C2" s="30" t="s">
        <v>3</v>
      </c>
      <c r="D2" s="2" t="s">
        <v>2</v>
      </c>
      <c r="E2" s="31" t="s">
        <v>31</v>
      </c>
      <c r="F2" s="31" t="s">
        <v>83</v>
      </c>
    </row>
    <row r="3" spans="1:6" x14ac:dyDescent="0.4">
      <c r="A3" s="46"/>
      <c r="B3" s="47"/>
      <c r="C3" s="48"/>
      <c r="D3" s="44"/>
      <c r="E3" s="49"/>
      <c r="F3" s="49"/>
    </row>
    <row r="4" spans="1:6" x14ac:dyDescent="0.4">
      <c r="A4" s="46"/>
      <c r="B4" s="50" t="s">
        <v>85</v>
      </c>
      <c r="C4" s="48"/>
      <c r="D4" s="44"/>
      <c r="E4" s="49"/>
      <c r="F4" s="49"/>
    </row>
    <row r="5" spans="1:6" x14ac:dyDescent="0.4">
      <c r="A5" s="46">
        <v>1</v>
      </c>
      <c r="B5" s="45" t="s">
        <v>99</v>
      </c>
      <c r="C5" s="48" t="s">
        <v>4</v>
      </c>
      <c r="D5" s="44">
        <v>2</v>
      </c>
      <c r="E5" s="49"/>
      <c r="F5" s="49">
        <f>Table5[[#This Row],[QTY]]*Table5[[#This Row],[UNIT PRICE]]</f>
        <v>0</v>
      </c>
    </row>
    <row r="6" spans="1:6" x14ac:dyDescent="0.4">
      <c r="A6" s="46">
        <f>A5+1</f>
        <v>2</v>
      </c>
      <c r="B6" s="51" t="s">
        <v>57</v>
      </c>
      <c r="C6" s="48" t="s">
        <v>4</v>
      </c>
      <c r="D6" s="52">
        <v>2</v>
      </c>
      <c r="E6" s="49"/>
      <c r="F6" s="49">
        <f>Table5[[#This Row],[QTY]]*Table5[[#This Row],[UNIT PRICE]]</f>
        <v>0</v>
      </c>
    </row>
    <row r="7" spans="1:6" ht="29.15" x14ac:dyDescent="0.4">
      <c r="A7" s="46">
        <f>A6+1</f>
        <v>3</v>
      </c>
      <c r="B7" s="43" t="s">
        <v>100</v>
      </c>
      <c r="C7" s="48" t="s">
        <v>4</v>
      </c>
      <c r="D7" s="52">
        <v>2</v>
      </c>
      <c r="E7" s="49"/>
      <c r="F7" s="49">
        <f>Table5[[#This Row],[QTY]]*Table5[[#This Row],[UNIT PRICE]]</f>
        <v>0</v>
      </c>
    </row>
    <row r="8" spans="1:6" ht="43.75" x14ac:dyDescent="0.4">
      <c r="A8" s="46">
        <f t="shared" ref="A8:A9" si="0">A7+1</f>
        <v>4</v>
      </c>
      <c r="B8" s="53" t="s">
        <v>86</v>
      </c>
      <c r="C8" s="44" t="s">
        <v>4</v>
      </c>
      <c r="D8" s="44">
        <v>2</v>
      </c>
      <c r="E8" s="54"/>
      <c r="F8" s="49">
        <f>Table5[[#This Row],[QTY]]*Table5[[#This Row],[UNIT PRICE]]</f>
        <v>0</v>
      </c>
    </row>
    <row r="9" spans="1:6" ht="43.75" x14ac:dyDescent="0.4">
      <c r="A9" s="46">
        <f t="shared" si="0"/>
        <v>5</v>
      </c>
      <c r="B9" s="53" t="s">
        <v>63</v>
      </c>
      <c r="C9" s="44" t="s">
        <v>4</v>
      </c>
      <c r="D9" s="44">
        <v>2</v>
      </c>
      <c r="E9" s="54"/>
      <c r="F9" s="49">
        <f>Table5[[#This Row],[QTY]]*Table5[[#This Row],[UNIT PRICE]]</f>
        <v>0</v>
      </c>
    </row>
    <row r="10" spans="1:6" x14ac:dyDescent="0.4">
      <c r="A10" s="46"/>
      <c r="B10" s="53"/>
      <c r="C10" s="44"/>
      <c r="D10" s="44"/>
      <c r="E10" s="54"/>
      <c r="F10" s="49"/>
    </row>
    <row r="11" spans="1:6" x14ac:dyDescent="0.4">
      <c r="A11" s="46"/>
      <c r="B11" s="50" t="s">
        <v>62</v>
      </c>
      <c r="C11" s="44"/>
      <c r="D11" s="44"/>
      <c r="E11" s="49"/>
      <c r="F11" s="49"/>
    </row>
    <row r="12" spans="1:6" ht="116.6" x14ac:dyDescent="0.4">
      <c r="A12" s="46">
        <f>A9+1</f>
        <v>6</v>
      </c>
      <c r="B12" s="43" t="s">
        <v>68</v>
      </c>
      <c r="C12" s="48" t="s">
        <v>4</v>
      </c>
      <c r="D12" s="55">
        <v>5</v>
      </c>
      <c r="E12" s="49"/>
      <c r="F12" s="49">
        <f>Table5[[#This Row],[QTY]]*Table5[[#This Row],[UNIT PRICE]]</f>
        <v>0</v>
      </c>
    </row>
    <row r="13" spans="1:6" x14ac:dyDescent="0.4">
      <c r="A13" s="46">
        <f>A12+1</f>
        <v>7</v>
      </c>
      <c r="B13" s="43" t="s">
        <v>61</v>
      </c>
      <c r="C13" s="48" t="s">
        <v>4</v>
      </c>
      <c r="D13" s="55">
        <v>5</v>
      </c>
      <c r="E13" s="49"/>
      <c r="F13" s="49">
        <f>Table5[[#This Row],[QTY]]*Table5[[#This Row],[UNIT PRICE]]</f>
        <v>0</v>
      </c>
    </row>
    <row r="14" spans="1:6" ht="29.15" x14ac:dyDescent="0.4">
      <c r="A14" s="46">
        <f t="shared" ref="A14:A17" si="1">A13+1</f>
        <v>8</v>
      </c>
      <c r="B14" s="43" t="s">
        <v>67</v>
      </c>
      <c r="C14" s="56" t="s">
        <v>4</v>
      </c>
      <c r="D14" s="57">
        <v>2</v>
      </c>
      <c r="E14" s="49"/>
      <c r="F14" s="49">
        <f>Table5[[#This Row],[QTY]]*Table5[[#This Row],[UNIT PRICE]]</f>
        <v>0</v>
      </c>
    </row>
    <row r="15" spans="1:6" x14ac:dyDescent="0.4">
      <c r="A15" s="46">
        <f t="shared" si="1"/>
        <v>9</v>
      </c>
      <c r="B15" s="43" t="s">
        <v>58</v>
      </c>
      <c r="C15" s="44" t="s">
        <v>4</v>
      </c>
      <c r="D15" s="44">
        <v>2</v>
      </c>
      <c r="E15" s="49"/>
      <c r="F15" s="49">
        <f>Table5[[#This Row],[QTY]]*Table5[[#This Row],[UNIT PRICE]]</f>
        <v>0</v>
      </c>
    </row>
    <row r="16" spans="1:6" x14ac:dyDescent="0.4">
      <c r="A16" s="46">
        <f t="shared" si="1"/>
        <v>10</v>
      </c>
      <c r="B16" s="43" t="s">
        <v>59</v>
      </c>
      <c r="C16" s="44" t="s">
        <v>4</v>
      </c>
      <c r="D16" s="44">
        <v>1</v>
      </c>
      <c r="E16" s="49"/>
      <c r="F16" s="49">
        <f>Table5[[#This Row],[QTY]]*Table5[[#This Row],[UNIT PRICE]]</f>
        <v>0</v>
      </c>
    </row>
    <row r="17" spans="1:6" ht="29.15" x14ac:dyDescent="0.4">
      <c r="A17" s="46">
        <f t="shared" si="1"/>
        <v>11</v>
      </c>
      <c r="B17" s="43" t="s">
        <v>121</v>
      </c>
      <c r="C17" s="44" t="s">
        <v>4</v>
      </c>
      <c r="D17" s="44">
        <v>1</v>
      </c>
      <c r="E17" s="49"/>
      <c r="F17" s="49">
        <f>Table5[[#This Row],[QTY]]*Table5[[#This Row],[UNIT PRICE]]</f>
        <v>0</v>
      </c>
    </row>
    <row r="18" spans="1:6" x14ac:dyDescent="0.4">
      <c r="A18" s="46"/>
      <c r="B18" s="43"/>
      <c r="C18" s="57"/>
      <c r="D18" s="57"/>
      <c r="E18" s="49"/>
      <c r="F18" s="49"/>
    </row>
    <row r="19" spans="1:6" ht="43.75" x14ac:dyDescent="0.4">
      <c r="A19" s="46"/>
      <c r="B19" s="58" t="s">
        <v>64</v>
      </c>
      <c r="C19" s="59"/>
      <c r="D19" s="57"/>
      <c r="E19" s="49"/>
      <c r="F19" s="49"/>
    </row>
    <row r="20" spans="1:6" x14ac:dyDescent="0.4">
      <c r="A20" s="46">
        <f>A17+1</f>
        <v>12</v>
      </c>
      <c r="B20" s="43" t="s">
        <v>65</v>
      </c>
      <c r="C20" s="59" t="s">
        <v>5</v>
      </c>
      <c r="D20" s="60">
        <v>60</v>
      </c>
      <c r="E20" s="49"/>
      <c r="F20" s="49">
        <f>Table5[[#This Row],[QTY]]*Table5[[#This Row],[UNIT PRICE]]</f>
        <v>0</v>
      </c>
    </row>
    <row r="21" spans="1:6" x14ac:dyDescent="0.4">
      <c r="A21" s="46">
        <f>A20+1</f>
        <v>13</v>
      </c>
      <c r="B21" s="43" t="s">
        <v>66</v>
      </c>
      <c r="C21" s="59" t="s">
        <v>4</v>
      </c>
      <c r="D21" s="60">
        <v>18</v>
      </c>
      <c r="E21" s="49"/>
      <c r="F21" s="49">
        <f>Table5[[#This Row],[QTY]]*Table5[[#This Row],[UNIT PRICE]]</f>
        <v>0</v>
      </c>
    </row>
    <row r="22" spans="1:6" x14ac:dyDescent="0.4">
      <c r="A22" s="46">
        <f t="shared" ref="A22:A27" si="2">A21+1</f>
        <v>14</v>
      </c>
      <c r="B22" s="43" t="s">
        <v>122</v>
      </c>
      <c r="C22" s="59" t="s">
        <v>5</v>
      </c>
      <c r="D22" s="55">
        <v>5</v>
      </c>
      <c r="E22" s="49"/>
      <c r="F22" s="49">
        <f>Table5[[#This Row],[QTY]]*Table5[[#This Row],[UNIT PRICE]]</f>
        <v>0</v>
      </c>
    </row>
    <row r="23" spans="1:6" x14ac:dyDescent="0.4">
      <c r="A23" s="46">
        <f t="shared" si="2"/>
        <v>15</v>
      </c>
      <c r="B23" s="43" t="s">
        <v>123</v>
      </c>
      <c r="C23" s="59" t="s">
        <v>4</v>
      </c>
      <c r="D23" s="60">
        <v>10</v>
      </c>
      <c r="E23" s="49"/>
      <c r="F23" s="49">
        <f>Table5[[#This Row],[QTY]]*Table5[[#This Row],[UNIT PRICE]]</f>
        <v>0</v>
      </c>
    </row>
    <row r="24" spans="1:6" x14ac:dyDescent="0.4">
      <c r="A24" s="46">
        <f t="shared" si="2"/>
        <v>16</v>
      </c>
      <c r="B24" s="43" t="s">
        <v>60</v>
      </c>
      <c r="C24" s="59" t="s">
        <v>4</v>
      </c>
      <c r="D24" s="60">
        <v>5</v>
      </c>
      <c r="E24" s="49"/>
      <c r="F24" s="49">
        <f>Table5[[#This Row],[QTY]]*Table5[[#This Row],[UNIT PRICE]]</f>
        <v>0</v>
      </c>
    </row>
    <row r="25" spans="1:6" ht="29.15" x14ac:dyDescent="0.4">
      <c r="A25" s="46">
        <f t="shared" si="2"/>
        <v>17</v>
      </c>
      <c r="B25" s="43" t="s">
        <v>69</v>
      </c>
      <c r="C25" s="59" t="s">
        <v>4</v>
      </c>
      <c r="D25" s="46">
        <v>20</v>
      </c>
      <c r="E25" s="49"/>
      <c r="F25" s="49">
        <f>Table5[[#This Row],[QTY]]*Table5[[#This Row],[UNIT PRICE]]</f>
        <v>0</v>
      </c>
    </row>
    <row r="26" spans="1:6" ht="87.45" x14ac:dyDescent="0.4">
      <c r="A26" s="46">
        <f t="shared" si="2"/>
        <v>18</v>
      </c>
      <c r="B26" s="43" t="s">
        <v>203</v>
      </c>
      <c r="C26" s="59" t="s">
        <v>5</v>
      </c>
      <c r="D26" s="46">
        <f>30+30</f>
        <v>60</v>
      </c>
      <c r="E26" s="49"/>
      <c r="F26" s="49">
        <f>Table5[[#This Row],[QTY]]*Table5[[#This Row],[UNIT PRICE]]</f>
        <v>0</v>
      </c>
    </row>
    <row r="27" spans="1:6" ht="87.45" x14ac:dyDescent="0.4">
      <c r="A27" s="46">
        <f t="shared" si="2"/>
        <v>19</v>
      </c>
      <c r="B27" s="43" t="s">
        <v>204</v>
      </c>
      <c r="C27" s="59" t="s">
        <v>5</v>
      </c>
      <c r="D27" s="46">
        <f>30+30</f>
        <v>60</v>
      </c>
      <c r="E27" s="49"/>
      <c r="F27" s="49">
        <f>Table5[[#This Row],[QTY]]*Table5[[#This Row],[UNIT PRICE]]</f>
        <v>0</v>
      </c>
    </row>
    <row r="28" spans="1:6" ht="29.15" x14ac:dyDescent="0.4">
      <c r="A28" s="46">
        <f>A27+1</f>
        <v>20</v>
      </c>
      <c r="B28" s="43" t="s">
        <v>87</v>
      </c>
      <c r="C28" s="59" t="s">
        <v>25</v>
      </c>
      <c r="D28" s="46">
        <v>60</v>
      </c>
      <c r="E28" s="49"/>
      <c r="F28" s="49">
        <f>Table5[[#This Row],[QTY]]*Table5[[#This Row],[UNIT PRICE]]</f>
        <v>0</v>
      </c>
    </row>
    <row r="29" spans="1:6" x14ac:dyDescent="0.4">
      <c r="A29" s="46">
        <f>A28+1</f>
        <v>21</v>
      </c>
      <c r="B29" s="43" t="s">
        <v>127</v>
      </c>
      <c r="C29" s="59" t="s">
        <v>35</v>
      </c>
      <c r="D29" s="46">
        <v>7.5</v>
      </c>
      <c r="E29" s="49"/>
      <c r="F29" s="49">
        <f>Table5[[#This Row],[QTY]]*Table5[[#This Row],[UNIT PRICE]]</f>
        <v>0</v>
      </c>
    </row>
    <row r="30" spans="1:6" x14ac:dyDescent="0.4">
      <c r="A30" s="46"/>
      <c r="B30" s="43" t="s">
        <v>128</v>
      </c>
      <c r="C30" s="59" t="s">
        <v>35</v>
      </c>
      <c r="D30" s="46">
        <v>7.5</v>
      </c>
      <c r="E30" s="49"/>
      <c r="F30" s="49">
        <f>Table5[[#This Row],[QTY]]*Table5[[#This Row],[UNIT PRICE]]</f>
        <v>0</v>
      </c>
    </row>
    <row r="31" spans="1:6" x14ac:dyDescent="0.4">
      <c r="A31" s="46">
        <f>A29+1</f>
        <v>22</v>
      </c>
      <c r="B31" s="82" t="s">
        <v>98</v>
      </c>
      <c r="C31" s="59" t="s">
        <v>4</v>
      </c>
      <c r="D31" s="46">
        <v>1</v>
      </c>
      <c r="E31" s="49"/>
      <c r="F31" s="49">
        <f>Table5[[#This Row],[QTY]]*Table5[[#This Row],[UNIT PRICE]]</f>
        <v>0</v>
      </c>
    </row>
    <row r="32" spans="1:6" x14ac:dyDescent="0.4">
      <c r="A32" s="46"/>
      <c r="B32" s="83" t="s">
        <v>129</v>
      </c>
      <c r="C32" s="59" t="s">
        <v>4</v>
      </c>
      <c r="D32" s="46">
        <v>1</v>
      </c>
      <c r="E32" s="49"/>
      <c r="F32" s="49">
        <f>Table5[[#This Row],[QTY]]*Table5[[#This Row],[UNIT PRICE]]</f>
        <v>0</v>
      </c>
    </row>
    <row r="33" spans="1:6" x14ac:dyDescent="0.4">
      <c r="A33" s="46"/>
      <c r="B33" s="83" t="s">
        <v>124</v>
      </c>
      <c r="C33" s="59" t="s">
        <v>4</v>
      </c>
      <c r="D33" s="46">
        <v>1</v>
      </c>
      <c r="E33" s="49"/>
      <c r="F33" s="49">
        <f>Table5[[#This Row],[QTY]]*Table5[[#This Row],[UNIT PRICE]]</f>
        <v>0</v>
      </c>
    </row>
    <row r="34" spans="1:6" x14ac:dyDescent="0.4">
      <c r="A34" s="46"/>
      <c r="B34" s="83" t="s">
        <v>125</v>
      </c>
      <c r="C34" s="59" t="s">
        <v>4</v>
      </c>
      <c r="D34" s="46">
        <v>1</v>
      </c>
      <c r="E34" s="49"/>
      <c r="F34" s="49">
        <f>Table5[[#This Row],[QTY]]*Table5[[#This Row],[UNIT PRICE]]</f>
        <v>0</v>
      </c>
    </row>
    <row r="35" spans="1:6" x14ac:dyDescent="0.4">
      <c r="A35" s="46"/>
      <c r="B35" s="83" t="s">
        <v>126</v>
      </c>
      <c r="C35" s="59" t="s">
        <v>35</v>
      </c>
      <c r="D35" s="46">
        <v>15</v>
      </c>
      <c r="E35" s="49"/>
      <c r="F35" s="49">
        <f>Table5[[#This Row],[QTY]]*Table5[[#This Row],[UNIT PRICE]]</f>
        <v>0</v>
      </c>
    </row>
    <row r="36" spans="1:6" x14ac:dyDescent="0.4">
      <c r="A36" s="46"/>
      <c r="B36" s="61"/>
      <c r="C36" s="59"/>
      <c r="D36" s="62"/>
      <c r="E36" s="49"/>
      <c r="F36" s="49"/>
    </row>
    <row r="37" spans="1:6" x14ac:dyDescent="0.4">
      <c r="A37" t="s">
        <v>84</v>
      </c>
      <c r="B37"/>
      <c r="C37"/>
      <c r="D37" s="2"/>
      <c r="E37"/>
      <c r="F37" s="34">
        <f>SUBTOTAL(109,Table5[TOTAL USD])</f>
        <v>0</v>
      </c>
    </row>
  </sheetData>
  <mergeCells count="1">
    <mergeCell ref="A1:F1"/>
  </mergeCells>
  <printOptions horizontalCentered="1"/>
  <pageMargins left="0.25" right="0.25" top="0.75" bottom="0.75" header="0.3" footer="0.3"/>
  <pageSetup paperSize="9" scale="97" fitToHeight="0" orientation="portrait" r:id="rId1"/>
  <headerFooter>
    <oddFooter>&amp;R&amp;P/&amp;N</oddFooter>
  </headerFooter>
  <drawing r:id="rId2"/>
  <tableParts count="1">
    <tablePart r:id="rId3"/>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D23D3B-7662-4C32-B1E2-BF2DB58BB647}">
  <dimension ref="A1:F17"/>
  <sheetViews>
    <sheetView view="pageBreakPreview" topLeftCell="A12" zoomScale="85" zoomScaleNormal="115" zoomScaleSheetLayoutView="85" workbookViewId="0">
      <selection activeCell="D16" sqref="D16"/>
    </sheetView>
  </sheetViews>
  <sheetFormatPr defaultColWidth="9" defaultRowHeight="14.6" x14ac:dyDescent="0.4"/>
  <cols>
    <col min="1" max="1" width="7.15234375" style="2" customWidth="1"/>
    <col min="2" max="2" width="52.53515625" style="32" customWidth="1"/>
    <col min="3" max="3" width="5.53515625" style="2" customWidth="1"/>
    <col min="4" max="4" width="8.53515625" style="2" customWidth="1"/>
    <col min="5" max="6" width="13.3828125" style="28" customWidth="1"/>
    <col min="7" max="7" width="9" style="1"/>
    <col min="8" max="8" width="9.69140625" style="1" bestFit="1" customWidth="1"/>
    <col min="9" max="16384" width="9" style="1"/>
  </cols>
  <sheetData>
    <row r="1" spans="1:6" ht="25" customHeight="1" x14ac:dyDescent="0.4">
      <c r="A1" s="91" t="s">
        <v>139</v>
      </c>
      <c r="B1" s="91"/>
      <c r="C1" s="91"/>
      <c r="D1" s="91"/>
      <c r="E1" s="91"/>
      <c r="F1" s="91"/>
    </row>
    <row r="2" spans="1:6" s="38" customFormat="1" ht="25" customHeight="1" x14ac:dyDescent="0.4">
      <c r="A2" s="2" t="s">
        <v>0</v>
      </c>
      <c r="B2" s="29" t="s">
        <v>1</v>
      </c>
      <c r="C2" s="30" t="s">
        <v>3</v>
      </c>
      <c r="D2" s="2" t="s">
        <v>2</v>
      </c>
      <c r="E2" s="31" t="s">
        <v>31</v>
      </c>
      <c r="F2" s="31" t="s">
        <v>83</v>
      </c>
    </row>
    <row r="3" spans="1:6" s="38" customFormat="1" x14ac:dyDescent="0.4">
      <c r="A3" s="44"/>
      <c r="B3" s="84" t="s">
        <v>219</v>
      </c>
      <c r="C3" s="85"/>
      <c r="D3" s="44"/>
      <c r="E3" s="68"/>
      <c r="F3" s="68">
        <f>Table13[[#This Row],[UNIT PRICE]]*Table13[[#This Row],[QTY]]</f>
        <v>0</v>
      </c>
    </row>
    <row r="4" spans="1:6" ht="29.15" x14ac:dyDescent="0.4">
      <c r="A4" s="44">
        <v>1</v>
      </c>
      <c r="B4" s="43" t="s">
        <v>140</v>
      </c>
      <c r="C4" s="69" t="s">
        <v>35</v>
      </c>
      <c r="D4" s="67">
        <f>4*75</f>
        <v>300</v>
      </c>
      <c r="E4" s="68"/>
      <c r="F4" s="68">
        <f>Table13[[#This Row],[UNIT PRICE]]*Table13[[#This Row],[QTY]]</f>
        <v>0</v>
      </c>
    </row>
    <row r="5" spans="1:6" ht="29.15" x14ac:dyDescent="0.4">
      <c r="A5" s="44">
        <v>2</v>
      </c>
      <c r="B5" s="43" t="s">
        <v>141</v>
      </c>
      <c r="C5" s="71" t="s">
        <v>35</v>
      </c>
      <c r="D5" s="67">
        <f>4*75</f>
        <v>300</v>
      </c>
      <c r="E5" s="70"/>
      <c r="F5" s="68">
        <f>Table13[[#This Row],[UNIT PRICE]]*Table13[[#This Row],[QTY]]</f>
        <v>0</v>
      </c>
    </row>
    <row r="6" spans="1:6" ht="29.15" x14ac:dyDescent="0.4">
      <c r="A6" s="44">
        <v>3</v>
      </c>
      <c r="B6" s="43" t="s">
        <v>142</v>
      </c>
      <c r="C6" s="69" t="s">
        <v>4</v>
      </c>
      <c r="D6" s="67">
        <v>2</v>
      </c>
      <c r="E6" s="70"/>
      <c r="F6" s="68">
        <f>Table13[[#This Row],[UNIT PRICE]]*Table13[[#This Row],[QTY]]</f>
        <v>0</v>
      </c>
    </row>
    <row r="7" spans="1:6" x14ac:dyDescent="0.4">
      <c r="A7" s="44"/>
      <c r="B7" s="43"/>
      <c r="C7" s="69"/>
      <c r="D7" s="67"/>
      <c r="E7" s="70"/>
      <c r="F7" s="68">
        <f>Table13[[#This Row],[UNIT PRICE]]*Table13[[#This Row],[QTY]]</f>
        <v>0</v>
      </c>
    </row>
    <row r="8" spans="1:6" ht="29.15" x14ac:dyDescent="0.4">
      <c r="A8" s="44"/>
      <c r="B8" s="84" t="s">
        <v>220</v>
      </c>
      <c r="C8" s="69"/>
      <c r="D8" s="67"/>
      <c r="E8" s="70"/>
      <c r="F8" s="68">
        <f>Table13[[#This Row],[UNIT PRICE]]*Table13[[#This Row],[QTY]]</f>
        <v>0</v>
      </c>
    </row>
    <row r="9" spans="1:6" x14ac:dyDescent="0.4">
      <c r="A9" s="44">
        <v>4</v>
      </c>
      <c r="B9" s="43" t="s">
        <v>143</v>
      </c>
      <c r="C9" s="69" t="s">
        <v>4</v>
      </c>
      <c r="D9" s="67">
        <v>50</v>
      </c>
      <c r="E9" s="70"/>
      <c r="F9" s="68">
        <f>Table13[[#This Row],[UNIT PRICE]]*Table13[[#This Row],[QTY]]</f>
        <v>0</v>
      </c>
    </row>
    <row r="10" spans="1:6" x14ac:dyDescent="0.4">
      <c r="A10" s="44">
        <v>5</v>
      </c>
      <c r="B10" s="43" t="s">
        <v>144</v>
      </c>
      <c r="C10" s="69" t="s">
        <v>4</v>
      </c>
      <c r="D10" s="67">
        <v>12</v>
      </c>
      <c r="E10" s="70"/>
      <c r="F10" s="68">
        <f>Table13[[#This Row],[UNIT PRICE]]*Table13[[#This Row],[QTY]]</f>
        <v>0</v>
      </c>
    </row>
    <row r="11" spans="1:6" x14ac:dyDescent="0.4">
      <c r="A11" s="44"/>
      <c r="B11" s="43"/>
      <c r="C11" s="69"/>
      <c r="D11" s="67"/>
      <c r="E11" s="70"/>
      <c r="F11" s="68">
        <f>Table13[[#This Row],[UNIT PRICE]]*Table13[[#This Row],[QTY]]</f>
        <v>0</v>
      </c>
    </row>
    <row r="12" spans="1:6" ht="43.75" x14ac:dyDescent="0.4">
      <c r="A12" s="44"/>
      <c r="B12" s="58" t="s">
        <v>221</v>
      </c>
      <c r="C12" s="69"/>
      <c r="D12" s="67"/>
      <c r="E12" s="70"/>
      <c r="F12" s="68">
        <f>Table13[[#This Row],[UNIT PRICE]]*Table13[[#This Row],[QTY]]</f>
        <v>0</v>
      </c>
    </row>
    <row r="13" spans="1:6" ht="102" x14ac:dyDescent="0.4">
      <c r="A13" s="44">
        <v>6</v>
      </c>
      <c r="B13" s="43" t="s">
        <v>222</v>
      </c>
      <c r="C13" s="69"/>
      <c r="D13" s="67">
        <f>40*2</f>
        <v>80</v>
      </c>
      <c r="E13" s="70"/>
      <c r="F13" s="68">
        <f>Table13[[#This Row],[UNIT PRICE]]*Table13[[#This Row],[QTY]]</f>
        <v>0</v>
      </c>
    </row>
    <row r="14" spans="1:6" ht="102" x14ac:dyDescent="0.4">
      <c r="A14" s="44">
        <v>7</v>
      </c>
      <c r="B14" s="43" t="s">
        <v>223</v>
      </c>
      <c r="C14" s="69"/>
      <c r="D14" s="67">
        <v>6</v>
      </c>
      <c r="E14" s="70"/>
      <c r="F14" s="68">
        <f>Table13[[#This Row],[UNIT PRICE]]*Table13[[#This Row],[QTY]]</f>
        <v>0</v>
      </c>
    </row>
    <row r="15" spans="1:6" x14ac:dyDescent="0.4">
      <c r="A15" s="44"/>
      <c r="B15" s="43"/>
      <c r="C15" s="69"/>
      <c r="D15" s="67"/>
      <c r="E15" s="70"/>
      <c r="F15" s="68">
        <f>Table13[[#This Row],[UNIT PRICE]]*Table13[[#This Row],[QTY]]</f>
        <v>0</v>
      </c>
    </row>
    <row r="16" spans="1:6" x14ac:dyDescent="0.4">
      <c r="A16" t="s">
        <v>84</v>
      </c>
      <c r="B16"/>
      <c r="C16"/>
      <c r="D16"/>
      <c r="E16"/>
      <c r="F16" s="34">
        <f>SUBTOTAL(109,Table13[TOTAL USD])</f>
        <v>0</v>
      </c>
    </row>
    <row r="17" spans="1:6" x14ac:dyDescent="0.4">
      <c r="A17" s="1"/>
      <c r="B17" s="26"/>
      <c r="E17" s="27"/>
      <c r="F17" s="27"/>
    </row>
  </sheetData>
  <mergeCells count="1">
    <mergeCell ref="A1:F1"/>
  </mergeCells>
  <pageMargins left="0.7" right="0.7" top="0.75" bottom="0.75" header="0.3" footer="0.3"/>
  <pageSetup scale="90"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vt:i4>
      </vt:variant>
    </vt:vector>
  </HeadingPairs>
  <TitlesOfParts>
    <vt:vector size="8" baseType="lpstr">
      <vt:lpstr>TOTAL</vt:lpstr>
      <vt:lpstr>Electrical</vt:lpstr>
      <vt:lpstr>Doors</vt:lpstr>
      <vt:lpstr>Generator Installation</vt:lpstr>
      <vt:lpstr>Telco</vt:lpstr>
      <vt:lpstr>Electrical!Print_Area</vt:lpstr>
      <vt:lpstr>TOTAL!Print_Area</vt:lpstr>
      <vt:lpstr>Electrical!Print_Titles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ZIAD BAAKLINI</dc:creator>
  <cp:lastModifiedBy>ZIAD BAAKLINI</cp:lastModifiedBy>
  <cp:lastPrinted>2023-11-08T10:04:55Z</cp:lastPrinted>
  <dcterms:created xsi:type="dcterms:W3CDTF">2012-03-20T17:21:46Z</dcterms:created>
  <dcterms:modified xsi:type="dcterms:W3CDTF">2023-11-08T10:12:27Z</dcterms:modified>
</cp:coreProperties>
</file>